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1"/>
  <workbookPr/>
  <mc:AlternateContent xmlns:mc="http://schemas.openxmlformats.org/markup-compatibility/2006">
    <mc:Choice Requires="x15">
      <x15ac:absPath xmlns:x15ac="http://schemas.microsoft.com/office/spreadsheetml/2010/11/ac" url="/Users/hongthuy/Desktop/CƠ QUAN/CÂY TRỒNG/ĐƠN GIÁ BỒI THƯỜNG CÂY TRỒNG/XD QUYẾT ĐỊNH/ĐƠN GIÁ/"/>
    </mc:Choice>
  </mc:AlternateContent>
  <xr:revisionPtr revIDLastSave="0" documentId="13_ncr:1_{EB912AD7-55ED-F84F-85AC-E0BFF5F1966D}" xr6:coauthVersionLast="46" xr6:coauthVersionMax="46" xr10:uidLastSave="{00000000-0000-0000-0000-000000000000}"/>
  <bookViews>
    <workbookView xWindow="0" yWindow="500" windowWidth="28800" windowHeight="15820" activeTab="2" xr2:uid="{00000000-000D-0000-FFFF-FFFF00000000}"/>
  </bookViews>
  <sheets>
    <sheet name="Sheet1" sheetId="1" state="hidden" r:id="rId1"/>
    <sheet name="Sheet2" sheetId="2" state="hidden" r:id="rId2"/>
    <sheet name="Cây xoài" sheetId="9" r:id="rId3"/>
    <sheet name="Sheet8" sheetId="10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4" i="9" l="1"/>
  <c r="C99" i="9"/>
  <c r="C98" i="9" s="1"/>
  <c r="C92" i="9"/>
  <c r="C79" i="9"/>
  <c r="D16" i="9"/>
  <c r="D6" i="9" l="1"/>
  <c r="C101" i="9"/>
  <c r="D53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15" i="9"/>
  <c r="K16" i="9"/>
  <c r="K17" i="9"/>
  <c r="K18" i="9"/>
  <c r="K19" i="9"/>
  <c r="K20" i="9"/>
  <c r="K21" i="9"/>
  <c r="K22" i="9"/>
  <c r="K27" i="9"/>
  <c r="K28" i="9"/>
  <c r="K29" i="9"/>
  <c r="K30" i="9"/>
  <c r="K31" i="9"/>
  <c r="K32" i="9"/>
  <c r="K15" i="9"/>
  <c r="J20" i="9"/>
  <c r="D15" i="9"/>
  <c r="K25" i="9"/>
  <c r="K24" i="9"/>
  <c r="K23" i="9"/>
  <c r="L33" i="9" l="1"/>
  <c r="J15" i="9"/>
  <c r="K26" i="9"/>
  <c r="K33" i="9" s="1"/>
  <c r="C82" i="9"/>
  <c r="C69" i="9" l="1"/>
  <c r="C53" i="9"/>
  <c r="C55" i="9" l="1"/>
  <c r="F69" i="9" l="1"/>
  <c r="F58" i="9"/>
  <c r="C91" i="9" l="1"/>
  <c r="C90" i="9"/>
  <c r="C89" i="9"/>
  <c r="C88" i="9"/>
  <c r="C87" i="9"/>
  <c r="C86" i="9"/>
  <c r="C85" i="9"/>
  <c r="C84" i="9"/>
  <c r="C80" i="9"/>
  <c r="C81" i="9"/>
  <c r="C83" i="9"/>
  <c r="C68" i="9"/>
  <c r="D68" i="9"/>
  <c r="E68" i="9"/>
  <c r="F68" i="9"/>
  <c r="D69" i="9"/>
  <c r="E69" i="9"/>
  <c r="D54" i="9"/>
  <c r="E54" i="9"/>
  <c r="F54" i="9"/>
  <c r="D55" i="9"/>
  <c r="E55" i="9"/>
  <c r="F55" i="9"/>
  <c r="C56" i="9"/>
  <c r="D56" i="9"/>
  <c r="E56" i="9"/>
  <c r="F56" i="9"/>
  <c r="C57" i="9"/>
  <c r="D57" i="9"/>
  <c r="E57" i="9"/>
  <c r="F57" i="9"/>
  <c r="C58" i="9"/>
  <c r="D58" i="9"/>
  <c r="E58" i="9"/>
  <c r="C59" i="9"/>
  <c r="D59" i="9"/>
  <c r="E59" i="9"/>
  <c r="F59" i="9"/>
  <c r="C60" i="9"/>
  <c r="D60" i="9"/>
  <c r="E60" i="9"/>
  <c r="F60" i="9"/>
  <c r="C61" i="9"/>
  <c r="D61" i="9"/>
  <c r="E61" i="9"/>
  <c r="F61" i="9"/>
  <c r="D62" i="9"/>
  <c r="F62" i="9"/>
  <c r="C63" i="9"/>
  <c r="D63" i="9"/>
  <c r="E63" i="9"/>
  <c r="F63" i="9"/>
  <c r="D65" i="9"/>
  <c r="E65" i="9"/>
  <c r="F65" i="9"/>
  <c r="C66" i="9"/>
  <c r="D66" i="9"/>
  <c r="E66" i="9"/>
  <c r="F66" i="9"/>
  <c r="C67" i="9"/>
  <c r="D67" i="9"/>
  <c r="E67" i="9"/>
  <c r="F67" i="9"/>
  <c r="E53" i="9"/>
  <c r="F53" i="9"/>
  <c r="J31" i="9"/>
  <c r="C93" i="9" l="1"/>
  <c r="C102" i="9" s="1"/>
  <c r="C103" i="9" s="1"/>
  <c r="F64" i="9"/>
  <c r="F71" i="9" s="1"/>
  <c r="E62" i="9"/>
  <c r="E64" i="9" l="1"/>
  <c r="D64" i="9"/>
  <c r="D71" i="9" s="1"/>
  <c r="D75" i="9" s="1"/>
  <c r="C64" i="9"/>
  <c r="C62" i="9"/>
  <c r="C65" i="9"/>
  <c r="E71" i="9" l="1"/>
  <c r="E75" i="9" s="1"/>
  <c r="J32" i="9"/>
  <c r="J30" i="9"/>
  <c r="J29" i="9"/>
  <c r="J28" i="9"/>
  <c r="J27" i="9"/>
  <c r="J26" i="9"/>
  <c r="J25" i="9"/>
  <c r="J24" i="9"/>
  <c r="J23" i="9"/>
  <c r="J22" i="9"/>
  <c r="J21" i="9"/>
  <c r="J19" i="9"/>
  <c r="J18" i="9"/>
  <c r="J17" i="9"/>
  <c r="C54" i="9"/>
  <c r="C71" i="9" s="1"/>
  <c r="C72" i="9" s="1"/>
  <c r="D72" i="9" l="1"/>
  <c r="D73" i="9" s="1"/>
  <c r="C73" i="9"/>
  <c r="J16" i="9"/>
  <c r="J33" i="9" s="1"/>
  <c r="E72" i="9" l="1"/>
  <c r="E73" i="9" l="1"/>
  <c r="C105" i="9" s="1"/>
  <c r="E31" i="1"/>
  <c r="G31" i="1" s="1"/>
  <c r="E30" i="1"/>
  <c r="G30" i="1" s="1"/>
  <c r="E29" i="1"/>
  <c r="G29" i="1" s="1"/>
  <c r="E28" i="1"/>
  <c r="G28" i="1" s="1"/>
  <c r="F27" i="1"/>
  <c r="E27" i="1"/>
  <c r="F26" i="1"/>
  <c r="E26" i="1"/>
  <c r="F25" i="1"/>
  <c r="E19" i="1"/>
  <c r="G19" i="1" s="1"/>
  <c r="E18" i="1"/>
  <c r="G18" i="1" s="1"/>
  <c r="D17" i="1"/>
  <c r="E17" i="1" s="1"/>
  <c r="G17" i="1" s="1"/>
  <c r="D16" i="1"/>
  <c r="E16" i="1" s="1"/>
  <c r="G16" i="1" s="1"/>
  <c r="F15" i="1"/>
  <c r="D15" i="1"/>
  <c r="E15" i="1" s="1"/>
  <c r="F14" i="1"/>
  <c r="D14" i="1"/>
  <c r="E14" i="1" s="1"/>
  <c r="G14" i="1" s="1"/>
  <c r="F13" i="1"/>
  <c r="D13" i="1"/>
  <c r="E13" i="1" s="1"/>
  <c r="G12" i="1"/>
  <c r="F11" i="1"/>
  <c r="E11" i="1"/>
  <c r="F10" i="1"/>
  <c r="G10" i="1" s="1"/>
  <c r="E10" i="1"/>
  <c r="G13" i="1" l="1"/>
  <c r="G15" i="1"/>
  <c r="G11" i="1"/>
  <c r="G20" i="1" s="1"/>
  <c r="G26" i="1"/>
  <c r="G27" i="1"/>
  <c r="G3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nhutagri</author>
  </authors>
  <commentList>
    <comment ref="H13" authorId="0" shapeId="0" xr:uid="{00000000-0006-0000-0200-000001000000}">
      <text>
        <r>
          <rPr>
            <b/>
            <sz val="9"/>
            <color rgb="FF000000"/>
            <rFont val="Tahoma"/>
            <family val="2"/>
          </rPr>
          <t>nhutagri: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lấy giá theo báo cáo năm của chi cục</t>
        </r>
      </text>
    </comment>
  </commentList>
</comments>
</file>

<file path=xl/sharedStrings.xml><?xml version="1.0" encoding="utf-8"?>
<sst xmlns="http://schemas.openxmlformats.org/spreadsheetml/2006/main" count="284" uniqueCount="130">
  <si>
    <t>Số TT</t>
  </si>
  <si>
    <t>Hạng mục</t>
  </si>
  <si>
    <t>ĐVT</t>
  </si>
  <si>
    <t>Khuyến nông hỗ trợ</t>
  </si>
  <si>
    <t>Số lượng</t>
  </si>
  <si>
    <t>Đơn giá</t>
  </si>
  <si>
    <t>Thành tiền</t>
  </si>
  <si>
    <t>I</t>
  </si>
  <si>
    <t>Giống</t>
  </si>
  <si>
    <t>Trồng mới (3m* 6m)</t>
  </si>
  <si>
    <t>Cây</t>
  </si>
  <si>
    <t>Trồng dặm</t>
  </si>
  <si>
    <t>%</t>
  </si>
  <si>
    <t>II</t>
  </si>
  <si>
    <t>Vật tư</t>
  </si>
  <si>
    <t>Urê</t>
  </si>
  <si>
    <t>Kg</t>
  </si>
  <si>
    <t>Supper lân</t>
  </si>
  <si>
    <t>Kali clorua</t>
  </si>
  <si>
    <t>Phân HCVS</t>
  </si>
  <si>
    <t>Vôi bột</t>
  </si>
  <si>
    <t>Thuốc xử lý đất</t>
  </si>
  <si>
    <t>7</t>
  </si>
  <si>
    <t>Thuốc trừ bệnh</t>
  </si>
  <si>
    <t>Kg(lít)</t>
  </si>
  <si>
    <t>Tổng cộng</t>
  </si>
  <si>
    <t>Mô hình thâm canh cây cao su</t>
  </si>
  <si>
    <t>Yêu cầu mô hình</t>
  </si>
  <si>
    <t>Khuyến nông hỗ trợ</t>
  </si>
  <si>
    <t>Số lượng</t>
  </si>
  <si>
    <t>Đơn giá</t>
  </si>
  <si>
    <t>Thành tiền</t>
  </si>
  <si>
    <t>Vôi</t>
  </si>
  <si>
    <t>Kg (lít)</t>
  </si>
  <si>
    <t>1. Cây Cao su (định mức tính cho 01 ha mô hình trồng mới)</t>
  </si>
  <si>
    <t>THUYẾT MINH CHI PHÍ VÒNG ĐỜI CÂY CAO SU</t>
  </si>
  <si>
    <r>
      <t>3.</t>
    </r>
    <r>
      <rPr>
        <sz val="14"/>
        <color theme="1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>Cây Cao su (định mức tính cho 01 ha)</t>
    </r>
  </si>
  <si>
    <t>STT</t>
  </si>
  <si>
    <t>Đơn vị tính</t>
  </si>
  <si>
    <t>Thời kỳ kiến thiết cơ bản</t>
  </si>
  <si>
    <t>Thời kỳ kinh doanh</t>
  </si>
  <si>
    <t>Ghi chú</t>
  </si>
  <si>
    <t xml:space="preserve">Năm 1 </t>
  </si>
  <si>
    <t xml:space="preserve">Năm 2 </t>
  </si>
  <si>
    <t xml:space="preserve">Năm 3 </t>
  </si>
  <si>
    <t>Năm thứ 4 trở đi</t>
  </si>
  <si>
    <t>Trồng mới</t>
  </si>
  <si>
    <t>555-</t>
  </si>
  <si>
    <t>3m x 6m: 555 cây</t>
  </si>
  <si>
    <t>7 m x 2,5 m: 571 cây</t>
  </si>
  <si>
    <t>N</t>
  </si>
  <si>
    <t>g/cây</t>
  </si>
  <si>
    <t>40 - 50</t>
  </si>
  <si>
    <t>80 - 100</t>
  </si>
  <si>
    <t>100 - 120</t>
  </si>
  <si>
    <t>150-200</t>
  </si>
  <si>
    <r>
      <t>P</t>
    </r>
    <r>
      <rPr>
        <vertAlign val="subscript"/>
        <sz val="14"/>
        <color theme="1"/>
        <rFont val="Times New Roman"/>
        <family val="1"/>
      </rPr>
      <t>2</t>
    </r>
    <r>
      <rPr>
        <sz val="14"/>
        <color theme="1"/>
        <rFont val="Times New Roman"/>
        <family val="1"/>
      </rPr>
      <t>O</t>
    </r>
    <r>
      <rPr>
        <vertAlign val="subscript"/>
        <sz val="14"/>
        <color theme="1"/>
        <rFont val="Times New Roman"/>
        <family val="1"/>
      </rPr>
      <t>5</t>
    </r>
  </si>
  <si>
    <t>50 - 70</t>
  </si>
  <si>
    <t>80 - 90</t>
  </si>
  <si>
    <t>130 - 150</t>
  </si>
  <si>
    <t>175-200</t>
  </si>
  <si>
    <r>
      <t>K</t>
    </r>
    <r>
      <rPr>
        <vertAlign val="subscript"/>
        <sz val="14"/>
        <color theme="1"/>
        <rFont val="Times New Roman"/>
        <family val="1"/>
      </rPr>
      <t>2</t>
    </r>
    <r>
      <rPr>
        <sz val="14"/>
        <color theme="1"/>
        <rFont val="Times New Roman"/>
        <family val="1"/>
      </rPr>
      <t>O</t>
    </r>
  </si>
  <si>
    <t>26 - 34</t>
  </si>
  <si>
    <t>Phân hữu cơ vi sinh</t>
  </si>
  <si>
    <t>kg/cây</t>
  </si>
  <si>
    <t>1 - 1,5</t>
  </si>
  <si>
    <t>1,5 - 2</t>
  </si>
  <si>
    <t>0,4 - 0,6</t>
  </si>
  <si>
    <t>0,5 - 1</t>
  </si>
  <si>
    <t>Phân bón lá</t>
  </si>
  <si>
    <t>Lít/ha</t>
  </si>
  <si>
    <t>Kg/ha</t>
  </si>
  <si>
    <t>Thuốc diệt cỏ</t>
  </si>
  <si>
    <t>Lít</t>
  </si>
  <si>
    <t>1,5 - 3</t>
  </si>
  <si>
    <t>2,5 - 5</t>
  </si>
  <si>
    <t>III</t>
  </si>
  <si>
    <t>Công lao động</t>
  </si>
  <si>
    <t>Chuẩn bị đất trồng (đào mương, xử lý thực bì)</t>
  </si>
  <si>
    <t>Công</t>
  </si>
  <si>
    <t>Đào hố trồng và bón lót</t>
  </si>
  <si>
    <t>Trồng cây</t>
  </si>
  <si>
    <t xml:space="preserve">Làm cỏ </t>
  </si>
  <si>
    <t xml:space="preserve">Bón phân </t>
  </si>
  <si>
    <t xml:space="preserve">Phun thuốc BVTV </t>
  </si>
  <si>
    <t>Thu hoạch</t>
  </si>
  <si>
    <t>Năm 1</t>
  </si>
  <si>
    <t>Năm 3</t>
  </si>
  <si>
    <t>Năm 2</t>
  </si>
  <si>
    <t>cây</t>
  </si>
  <si>
    <t>kg</t>
  </si>
  <si>
    <t>lít</t>
  </si>
  <si>
    <t>Tổng</t>
  </si>
  <si>
    <t>Năm 4</t>
  </si>
  <si>
    <t>Doanh thu</t>
  </si>
  <si>
    <t>Thông số kỹ thuật</t>
  </si>
  <si>
    <t>Thông tin chung</t>
  </si>
  <si>
    <t>Mật độ</t>
  </si>
  <si>
    <t>Giai đoạn trồng mới và kiến thiết cơ bản</t>
  </si>
  <si>
    <t>Giai đoạn chăm sóc thâm canh - thu hoạch</t>
  </si>
  <si>
    <t>1. Bảng chi phí đầu tư  thời kỳ kiến thiết cơ bản</t>
  </si>
  <si>
    <t>Đơn giá (đồng)</t>
  </si>
  <si>
    <t>năm</t>
  </si>
  <si>
    <t>CP đầu tư tích lũy</t>
  </si>
  <si>
    <t>Bảng 3</t>
  </si>
  <si>
    <t>Doanh thu, chi phí</t>
  </si>
  <si>
    <t>Sản lượng (Kg)</t>
  </si>
  <si>
    <t>Bảng chi phí trực tiếp</t>
  </si>
  <si>
    <t>Giá (đồng/tấn)</t>
  </si>
  <si>
    <t>tấn</t>
  </si>
  <si>
    <t>đồng</t>
  </si>
  <si>
    <t>Năm 4 trở đi</t>
  </si>
  <si>
    <t>đơn giá</t>
  </si>
  <si>
    <t>BẢNG THÔNG SỐ VÀ PHÂN TÍCH TÀI CHÍNH CÂY CAM</t>
  </si>
  <si>
    <t>Năng suất bình quân (tấn/ha/năm)</t>
  </si>
  <si>
    <t>Thuốc BVTV sinh học</t>
  </si>
  <si>
    <t>Thuốc BVTV hoá học</t>
  </si>
  <si>
    <r>
      <t xml:space="preserve">Nấm đối kháng </t>
    </r>
    <r>
      <rPr>
        <i/>
        <sz val="11"/>
        <color theme="1"/>
        <rFont val="Times New Roman"/>
        <family val="1"/>
      </rPr>
      <t xml:space="preserve">Trichoderma </t>
    </r>
    <r>
      <rPr>
        <sz val="11"/>
        <color theme="1"/>
        <rFont val="Times New Roman"/>
        <family val="1"/>
      </rPr>
      <t>sp.</t>
    </r>
  </si>
  <si>
    <t>Thành tiền 
(đồng)</t>
  </si>
  <si>
    <t>kg/lít</t>
  </si>
  <si>
    <t xml:space="preserve">Sản lượng thu bình quân (Tấn/năm/ha)  </t>
  </si>
  <si>
    <t>Chi phí trực tiếp (đồng)</t>
  </si>
  <si>
    <t>Đơn giá tích lũy (đồng)</t>
  </si>
  <si>
    <t>240 cây</t>
  </si>
  <si>
    <t>Gía xoài (đồng/kg)</t>
  </si>
  <si>
    <t>Bao trái</t>
  </si>
  <si>
    <t>cái</t>
  </si>
  <si>
    <t>Bao trái, thu hoạch</t>
  </si>
  <si>
    <t>Lợi nhuận/cây (đồng)</t>
  </si>
  <si>
    <t>Lợi nhuận (đồng)/ha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</si>
</sst>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\ _₫_-;\-* #,##0.00\ _₫_-;_-* &quot;-&quot;??\ _₫_-;_-@_-"/>
    <numFmt numFmtId="165" formatCode="#\ ###\ ###"/>
    <numFmt numFmtId="166" formatCode="#\ ###\ ###\ ###"/>
    <numFmt numFmtId="167" formatCode="0.0"/>
    <numFmt numFmtId="168" formatCode="_-* #,##0\ _₫_-;\-* #,##0\ _₫_-;_-* &quot;-&quot;??\ _₫_-;_-@_-"/>
    <numFmt numFmtId="169" formatCode="_-* #,##0.0\ _₫_-;\-* #,##0.0\ _₫_-;_-* &quot;-&quot;??\ _₫_-;_-@_-"/>
    <numFmt numFmtId="170" formatCode="#,##0.0"/>
  </numFmts>
  <fonts count="23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2"/>
      <color rgb="FFFF0000"/>
      <name val="Times New Roman"/>
      <family val="1"/>
    </font>
    <font>
      <b/>
      <i/>
      <sz val="11"/>
      <name val="Times New Roman"/>
      <family val="1"/>
    </font>
    <font>
      <b/>
      <i/>
      <u/>
      <sz val="11"/>
      <name val="Times New Roman"/>
      <family val="1"/>
    </font>
    <font>
      <sz val="11"/>
      <name val="Times New Roman"/>
      <family val="1"/>
    </font>
    <font>
      <sz val="12"/>
      <color indexed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vertAlign val="subscript"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indexed="8"/>
      <name val="Times New Roman"/>
      <family val="1"/>
    </font>
    <font>
      <i/>
      <sz val="11"/>
      <color theme="1"/>
      <name val="Times New Roman"/>
      <family val="1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11"/>
      <color rgb="FFFF0000"/>
      <name val="Times New Roman"/>
      <family val="1"/>
    </font>
    <font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09">
    <xf numFmtId="0" fontId="0" fillId="0" borderId="0" xfId="0"/>
    <xf numFmtId="49" fontId="2" fillId="0" borderId="1" xfId="0" applyNumberFormat="1" applyFont="1" applyBorder="1" applyAlignment="1"/>
    <xf numFmtId="49" fontId="3" fillId="0" borderId="1" xfId="0" applyNumberFormat="1" applyFont="1" applyBorder="1" applyAlignment="1"/>
    <xf numFmtId="49" fontId="4" fillId="0" borderId="0" xfId="0" applyNumberFormat="1" applyFont="1" applyAlignment="1">
      <alignment horizontal="right"/>
    </xf>
    <xf numFmtId="0" fontId="5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/>
    </xf>
    <xf numFmtId="49" fontId="3" fillId="0" borderId="7" xfId="0" applyNumberFormat="1" applyFont="1" applyBorder="1"/>
    <xf numFmtId="49" fontId="4" fillId="0" borderId="7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right"/>
    </xf>
    <xf numFmtId="0" fontId="5" fillId="0" borderId="7" xfId="0" applyFont="1" applyBorder="1"/>
    <xf numFmtId="49" fontId="4" fillId="0" borderId="8" xfId="0" applyNumberFormat="1" applyFont="1" applyBorder="1" applyAlignment="1">
      <alignment horizontal="center"/>
    </xf>
    <xf numFmtId="49" fontId="4" fillId="0" borderId="8" xfId="0" applyNumberFormat="1" applyFont="1" applyBorder="1"/>
    <xf numFmtId="2" fontId="4" fillId="0" borderId="8" xfId="0" applyNumberFormat="1" applyFont="1" applyBorder="1" applyAlignment="1">
      <alignment horizontal="center"/>
    </xf>
    <xf numFmtId="164" fontId="4" fillId="0" borderId="8" xfId="1" applyFont="1" applyBorder="1" applyAlignment="1">
      <alignment horizontal="center"/>
    </xf>
    <xf numFmtId="165" fontId="4" fillId="0" borderId="8" xfId="0" applyNumberFormat="1" applyFont="1" applyFill="1" applyBorder="1" applyAlignment="1">
      <alignment horizontal="right" vertical="center" wrapText="1"/>
    </xf>
    <xf numFmtId="166" fontId="5" fillId="0" borderId="8" xfId="0" applyNumberFormat="1" applyFont="1" applyFill="1" applyBorder="1"/>
    <xf numFmtId="49" fontId="3" fillId="0" borderId="8" xfId="0" applyNumberFormat="1" applyFont="1" applyBorder="1" applyAlignment="1">
      <alignment horizontal="center"/>
    </xf>
    <xf numFmtId="49" fontId="3" fillId="0" borderId="8" xfId="0" applyNumberFormat="1" applyFont="1" applyBorder="1"/>
    <xf numFmtId="164" fontId="4" fillId="0" borderId="8" xfId="1" applyFont="1" applyBorder="1" applyAlignment="1">
      <alignment horizontal="right"/>
    </xf>
    <xf numFmtId="2" fontId="7" fillId="0" borderId="8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vertical="center" wrapText="1"/>
    </xf>
    <xf numFmtId="2" fontId="4" fillId="0" borderId="8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/>
    </xf>
    <xf numFmtId="49" fontId="4" fillId="0" borderId="9" xfId="0" applyNumberFormat="1" applyFont="1" applyBorder="1"/>
    <xf numFmtId="2" fontId="4" fillId="0" borderId="9" xfId="0" applyNumberFormat="1" applyFont="1" applyBorder="1" applyAlignment="1">
      <alignment horizontal="center"/>
    </xf>
    <xf numFmtId="164" fontId="4" fillId="0" borderId="9" xfId="1" applyFont="1" applyBorder="1" applyAlignment="1">
      <alignment horizontal="center"/>
    </xf>
    <xf numFmtId="165" fontId="4" fillId="0" borderId="9" xfId="0" applyNumberFormat="1" applyFont="1" applyFill="1" applyBorder="1" applyAlignment="1">
      <alignment horizontal="right" vertical="center" wrapText="1"/>
    </xf>
    <xf numFmtId="166" fontId="5" fillId="0" borderId="9" xfId="0" applyNumberFormat="1" applyFont="1" applyFill="1" applyBorder="1"/>
    <xf numFmtId="0" fontId="5" fillId="0" borderId="4" xfId="0" applyFont="1" applyBorder="1"/>
    <xf numFmtId="0" fontId="5" fillId="0" borderId="4" xfId="0" applyFont="1" applyFill="1" applyBorder="1"/>
    <xf numFmtId="0" fontId="5" fillId="0" borderId="4" xfId="0" applyFont="1" applyFill="1" applyBorder="1" applyAlignment="1">
      <alignment horizontal="right"/>
    </xf>
    <xf numFmtId="166" fontId="6" fillId="0" borderId="4" xfId="0" applyNumberFormat="1" applyFont="1" applyFill="1" applyBorder="1"/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right" vertical="center" wrapText="1"/>
    </xf>
    <xf numFmtId="49" fontId="10" fillId="0" borderId="8" xfId="0" applyNumberFormat="1" applyFont="1" applyBorder="1" applyAlignment="1">
      <alignment horizontal="center"/>
    </xf>
    <xf numFmtId="167" fontId="4" fillId="0" borderId="8" xfId="0" applyNumberFormat="1" applyFont="1" applyBorder="1" applyAlignment="1">
      <alignment horizontal="center"/>
    </xf>
    <xf numFmtId="2" fontId="4" fillId="0" borderId="8" xfId="0" applyNumberFormat="1" applyFont="1" applyFill="1" applyBorder="1" applyAlignment="1">
      <alignment horizontal="center"/>
    </xf>
    <xf numFmtId="166" fontId="11" fillId="0" borderId="8" xfId="0" applyNumberFormat="1" applyFont="1" applyFill="1" applyBorder="1" applyAlignment="1">
      <alignment horizontal="right"/>
    </xf>
    <xf numFmtId="1" fontId="4" fillId="0" borderId="8" xfId="0" applyNumberFormat="1" applyFont="1" applyBorder="1" applyAlignment="1">
      <alignment horizontal="center"/>
    </xf>
    <xf numFmtId="167" fontId="4" fillId="0" borderId="8" xfId="0" applyNumberFormat="1" applyFont="1" applyFill="1" applyBorder="1" applyAlignment="1">
      <alignment horizontal="center"/>
    </xf>
    <xf numFmtId="1" fontId="4" fillId="0" borderId="8" xfId="0" applyNumberFormat="1" applyFont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3" xfId="0" applyNumberFormat="1" applyFont="1" applyBorder="1"/>
    <xf numFmtId="49" fontId="10" fillId="0" borderId="13" xfId="0" applyNumberFormat="1" applyFont="1" applyBorder="1" applyAlignment="1">
      <alignment horizontal="center"/>
    </xf>
    <xf numFmtId="1" fontId="4" fillId="0" borderId="13" xfId="0" applyNumberFormat="1" applyFont="1" applyBorder="1" applyAlignment="1">
      <alignment horizontal="center"/>
    </xf>
    <xf numFmtId="167" fontId="4" fillId="0" borderId="13" xfId="0" applyNumberFormat="1" applyFont="1" applyFill="1" applyBorder="1" applyAlignment="1">
      <alignment horizontal="center"/>
    </xf>
    <xf numFmtId="166" fontId="5" fillId="0" borderId="13" xfId="0" applyNumberFormat="1" applyFont="1" applyFill="1" applyBorder="1"/>
    <xf numFmtId="166" fontId="5" fillId="0" borderId="4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/>
    </xf>
    <xf numFmtId="0" fontId="12" fillId="0" borderId="19" xfId="0" applyFont="1" applyBorder="1" applyAlignment="1">
      <alignment vertical="center"/>
    </xf>
    <xf numFmtId="0" fontId="13" fillId="0" borderId="19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/>
    </xf>
    <xf numFmtId="0" fontId="13" fillId="0" borderId="19" xfId="0" applyFont="1" applyBorder="1" applyAlignment="1">
      <alignment vertical="center"/>
    </xf>
    <xf numFmtId="16" fontId="13" fillId="0" borderId="19" xfId="0" applyNumberFormat="1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3" fillId="0" borderId="19" xfId="0" applyFont="1" applyBorder="1" applyAlignment="1">
      <alignment horizontal="center" vertical="center" wrapText="1"/>
    </xf>
    <xf numFmtId="16" fontId="13" fillId="0" borderId="19" xfId="0" applyNumberFormat="1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9" xfId="0" applyFont="1" applyBorder="1" applyAlignment="1">
      <alignment horizontal="justify" vertical="center"/>
    </xf>
    <xf numFmtId="0" fontId="13" fillId="0" borderId="0" xfId="0" applyFont="1" applyAlignment="1">
      <alignment vertical="center"/>
    </xf>
    <xf numFmtId="168" fontId="4" fillId="0" borderId="8" xfId="1" applyNumberFormat="1" applyFont="1" applyBorder="1" applyAlignment="1">
      <alignment horizontal="center"/>
    </xf>
    <xf numFmtId="0" fontId="12" fillId="0" borderId="17" xfId="0" applyFont="1" applyBorder="1" applyAlignment="1">
      <alignment horizontal="center" vertical="center" wrapText="1"/>
    </xf>
    <xf numFmtId="0" fontId="15" fillId="0" borderId="8" xfId="0" applyFont="1" applyBorder="1"/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49" fontId="10" fillId="0" borderId="8" xfId="0" applyNumberFormat="1" applyFont="1" applyBorder="1"/>
    <xf numFmtId="0" fontId="15" fillId="0" borderId="8" xfId="0" applyFont="1" applyBorder="1" applyAlignment="1">
      <alignment horizontal="justify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4" xfId="0" applyFont="1" applyBorder="1" applyAlignment="1">
      <alignment vertical="center"/>
    </xf>
    <xf numFmtId="0" fontId="15" fillId="0" borderId="4" xfId="0" applyFont="1" applyBorder="1" applyAlignment="1">
      <alignment horizontal="center" vertical="center"/>
    </xf>
    <xf numFmtId="168" fontId="15" fillId="0" borderId="4" xfId="1" applyNumberFormat="1" applyFont="1" applyBorder="1"/>
    <xf numFmtId="168" fontId="15" fillId="0" borderId="4" xfId="1" applyNumberFormat="1" applyFont="1" applyBorder="1" applyAlignment="1">
      <alignment horizontal="center" vertical="center"/>
    </xf>
    <xf numFmtId="49" fontId="10" fillId="0" borderId="4" xfId="0" applyNumberFormat="1" applyFont="1" applyBorder="1"/>
    <xf numFmtId="0" fontId="15" fillId="0" borderId="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26" xfId="0" applyFont="1" applyBorder="1"/>
    <xf numFmtId="0" fontId="15" fillId="0" borderId="0" xfId="0" applyFont="1"/>
    <xf numFmtId="0" fontId="16" fillId="0" borderId="0" xfId="0" applyFont="1" applyFill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168" fontId="15" fillId="0" borderId="0" xfId="1" applyNumberFormat="1" applyFont="1" applyBorder="1"/>
    <xf numFmtId="168" fontId="16" fillId="0" borderId="4" xfId="1" applyNumberFormat="1" applyFont="1" applyFill="1" applyBorder="1" applyAlignment="1">
      <alignment horizontal="center" vertical="center"/>
    </xf>
    <xf numFmtId="168" fontId="16" fillId="0" borderId="4" xfId="1" applyNumberFormat="1" applyFont="1" applyBorder="1" applyAlignment="1">
      <alignment vertical="center"/>
    </xf>
    <xf numFmtId="168" fontId="16" fillId="0" borderId="4" xfId="1" applyNumberFormat="1" applyFont="1" applyBorder="1" applyAlignment="1">
      <alignment horizontal="center" vertical="center"/>
    </xf>
    <xf numFmtId="168" fontId="17" fillId="0" borderId="0" xfId="1" applyNumberFormat="1" applyFont="1" applyAlignment="1">
      <alignment vertical="center"/>
    </xf>
    <xf numFmtId="168" fontId="15" fillId="0" borderId="0" xfId="0" applyNumberFormat="1" applyFont="1"/>
    <xf numFmtId="0" fontId="13" fillId="0" borderId="0" xfId="0" applyFont="1" applyAlignment="1">
      <alignment horizontal="justify" vertical="center"/>
    </xf>
    <xf numFmtId="0" fontId="15" fillId="0" borderId="8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15" fillId="0" borderId="13" xfId="0" applyFont="1" applyBorder="1" applyAlignment="1">
      <alignment vertical="center"/>
    </xf>
    <xf numFmtId="168" fontId="15" fillId="0" borderId="4" xfId="1" applyNumberFormat="1" applyFont="1" applyFill="1" applyBorder="1"/>
    <xf numFmtId="169" fontId="15" fillId="0" borderId="4" xfId="1" applyNumberFormat="1" applyFont="1" applyBorder="1"/>
    <xf numFmtId="0" fontId="16" fillId="0" borderId="4" xfId="0" applyFont="1" applyBorder="1" applyAlignment="1">
      <alignment vertical="center"/>
    </xf>
    <xf numFmtId="3" fontId="15" fillId="0" borderId="4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6" fillId="0" borderId="0" xfId="0" applyFont="1"/>
    <xf numFmtId="0" fontId="15" fillId="2" borderId="0" xfId="0" applyFont="1" applyFill="1"/>
    <xf numFmtId="3" fontId="15" fillId="2" borderId="0" xfId="0" applyNumberFormat="1" applyFont="1" applyFill="1" applyAlignment="1">
      <alignment horizontal="center"/>
    </xf>
    <xf numFmtId="9" fontId="15" fillId="2" borderId="0" xfId="0" applyNumberFormat="1" applyFont="1" applyFill="1"/>
    <xf numFmtId="0" fontId="15" fillId="2" borderId="0" xfId="0" applyFont="1" applyFill="1" applyAlignment="1">
      <alignment horizontal="center"/>
    </xf>
    <xf numFmtId="168" fontId="21" fillId="0" borderId="0" xfId="1" applyNumberFormat="1" applyFont="1"/>
    <xf numFmtId="168" fontId="15" fillId="0" borderId="0" xfId="1" applyNumberFormat="1" applyFont="1"/>
    <xf numFmtId="168" fontId="15" fillId="2" borderId="0" xfId="0" applyNumberFormat="1" applyFont="1" applyFill="1"/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168" fontId="16" fillId="0" borderId="0" xfId="0" applyNumberFormat="1" applyFont="1"/>
    <xf numFmtId="168" fontId="16" fillId="0" borderId="0" xfId="0" applyNumberFormat="1" applyFont="1" applyAlignment="1">
      <alignment horizontal="center"/>
    </xf>
    <xf numFmtId="0" fontId="21" fillId="0" borderId="0" xfId="0" applyFont="1"/>
    <xf numFmtId="168" fontId="21" fillId="0" borderId="0" xfId="0" applyNumberFormat="1" applyFont="1"/>
    <xf numFmtId="168" fontId="16" fillId="0" borderId="0" xfId="1" applyNumberFormat="1" applyFont="1"/>
    <xf numFmtId="0" fontId="16" fillId="0" borderId="0" xfId="0" applyFont="1" applyAlignment="1">
      <alignment horizontal="center"/>
    </xf>
    <xf numFmtId="3" fontId="15" fillId="0" borderId="0" xfId="0" applyNumberFormat="1" applyFont="1"/>
    <xf numFmtId="0" fontId="15" fillId="0" borderId="0" xfId="0" applyFont="1" applyAlignment="1">
      <alignment wrapText="1"/>
    </xf>
    <xf numFmtId="168" fontId="15" fillId="0" borderId="0" xfId="1" applyNumberFormat="1" applyFont="1" applyAlignment="1">
      <alignment vertical="center"/>
    </xf>
    <xf numFmtId="0" fontId="21" fillId="0" borderId="0" xfId="0" applyFont="1" applyAlignment="1">
      <alignment horizontal="center"/>
    </xf>
    <xf numFmtId="3" fontId="21" fillId="0" borderId="0" xfId="0" applyNumberFormat="1" applyFont="1"/>
    <xf numFmtId="3" fontId="15" fillId="2" borderId="0" xfId="0" applyNumberFormat="1" applyFont="1" applyFill="1"/>
    <xf numFmtId="168" fontId="15" fillId="2" borderId="0" xfId="1" applyNumberFormat="1" applyFont="1" applyFill="1"/>
    <xf numFmtId="43" fontId="15" fillId="0" borderId="0" xfId="0" applyNumberFormat="1" applyFont="1"/>
    <xf numFmtId="168" fontId="15" fillId="0" borderId="0" xfId="0" applyNumberFormat="1" applyFont="1" applyAlignment="1">
      <alignment horizontal="center"/>
    </xf>
    <xf numFmtId="43" fontId="15" fillId="0" borderId="0" xfId="1" applyNumberFormat="1" applyFont="1"/>
    <xf numFmtId="0" fontId="15" fillId="0" borderId="0" xfId="0" applyFont="1" applyAlignment="1"/>
    <xf numFmtId="0" fontId="15" fillId="0" borderId="0" xfId="0" applyFont="1" applyAlignment="1">
      <alignment vertical="center" wrapText="1"/>
    </xf>
    <xf numFmtId="168" fontId="15" fillId="0" borderId="0" xfId="0" applyNumberFormat="1" applyFont="1" applyAlignment="1">
      <alignment vertical="center" wrapText="1"/>
    </xf>
    <xf numFmtId="168" fontId="15" fillId="2" borderId="0" xfId="0" applyNumberFormat="1" applyFont="1" applyFill="1" applyAlignment="1">
      <alignment horizontal="center"/>
    </xf>
    <xf numFmtId="0" fontId="15" fillId="2" borderId="0" xfId="0" applyFont="1" applyFill="1" applyAlignment="1"/>
    <xf numFmtId="4" fontId="21" fillId="0" borderId="0" xfId="1" applyNumberFormat="1" applyFont="1" applyAlignment="1"/>
    <xf numFmtId="0" fontId="21" fillId="0" borderId="0" xfId="0" applyFont="1" applyAlignment="1"/>
    <xf numFmtId="168" fontId="21" fillId="0" borderId="0" xfId="0" applyNumberFormat="1" applyFont="1" applyAlignment="1"/>
    <xf numFmtId="0" fontId="21" fillId="0" borderId="0" xfId="0" quotePrefix="1" applyFont="1" applyAlignment="1">
      <alignment horizontal="center"/>
    </xf>
    <xf numFmtId="16" fontId="21" fillId="0" borderId="0" xfId="0" quotePrefix="1" applyNumberFormat="1" applyFont="1" applyAlignment="1">
      <alignment horizontal="center"/>
    </xf>
    <xf numFmtId="0" fontId="21" fillId="0" borderId="0" xfId="0" quotePrefix="1" applyFont="1"/>
    <xf numFmtId="3" fontId="15" fillId="2" borderId="0" xfId="0" applyNumberFormat="1" applyFont="1" applyFill="1" applyAlignment="1">
      <alignment horizontal="center"/>
    </xf>
    <xf numFmtId="0" fontId="16" fillId="0" borderId="4" xfId="0" applyFont="1" applyBorder="1" applyAlignment="1">
      <alignment horizontal="center" vertical="center"/>
    </xf>
    <xf numFmtId="3" fontId="15" fillId="0" borderId="4" xfId="0" applyNumberFormat="1" applyFont="1" applyBorder="1"/>
    <xf numFmtId="3" fontId="15" fillId="0" borderId="0" xfId="1" applyNumberFormat="1" applyFont="1"/>
    <xf numFmtId="3" fontId="15" fillId="0" borderId="4" xfId="1" applyNumberFormat="1" applyFont="1" applyBorder="1"/>
    <xf numFmtId="3" fontId="15" fillId="0" borderId="4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/>
    </xf>
    <xf numFmtId="0" fontId="12" fillId="0" borderId="18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5" xfId="0" applyFont="1" applyBorder="1" applyAlignment="1">
      <alignment vertical="center" wrapText="1"/>
    </xf>
    <xf numFmtId="0" fontId="13" fillId="0" borderId="16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4" fontId="21" fillId="3" borderId="0" xfId="1" applyNumberFormat="1" applyFont="1" applyFill="1" applyAlignment="1">
      <alignment horizontal="center"/>
    </xf>
    <xf numFmtId="168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43" fontId="15" fillId="0" borderId="0" xfId="0" applyNumberFormat="1" applyFont="1" applyAlignment="1">
      <alignment horizontal="center"/>
    </xf>
    <xf numFmtId="4" fontId="21" fillId="0" borderId="0" xfId="1" applyNumberFormat="1" applyFont="1" applyAlignment="1">
      <alignment horizontal="center"/>
    </xf>
    <xf numFmtId="168" fontId="21" fillId="3" borderId="0" xfId="0" applyNumberFormat="1" applyFont="1" applyFill="1" applyAlignment="1">
      <alignment horizontal="center"/>
    </xf>
    <xf numFmtId="4" fontId="21" fillId="3" borderId="0" xfId="1" applyNumberFormat="1" applyFont="1" applyFill="1" applyAlignment="1">
      <alignment horizontal="center" vertical="center"/>
    </xf>
    <xf numFmtId="168" fontId="15" fillId="2" borderId="0" xfId="0" applyNumberFormat="1" applyFont="1" applyFill="1" applyAlignment="1">
      <alignment horizontal="center"/>
    </xf>
    <xf numFmtId="3" fontId="15" fillId="2" borderId="0" xfId="0" applyNumberFormat="1" applyFont="1" applyFill="1" applyAlignment="1">
      <alignment horizontal="center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15" fillId="2" borderId="0" xfId="0" applyFont="1" applyFill="1" applyAlignment="1">
      <alignment horizontal="center"/>
    </xf>
    <xf numFmtId="3" fontId="15" fillId="0" borderId="4" xfId="0" applyNumberFormat="1" applyFont="1" applyFill="1" applyBorder="1" applyAlignment="1">
      <alignment horizontal="center"/>
    </xf>
    <xf numFmtId="170" fontId="15" fillId="0" borderId="4" xfId="0" applyNumberFormat="1" applyFont="1" applyBorder="1" applyAlignment="1">
      <alignment horizontal="center"/>
    </xf>
    <xf numFmtId="0" fontId="22" fillId="0" borderId="0" xfId="0" applyFont="1" applyAlignment="1">
      <alignment horizontal="center" vertical="center"/>
    </xf>
    <xf numFmtId="0" fontId="22" fillId="0" borderId="4" xfId="0" applyFont="1" applyBorder="1" applyAlignment="1">
      <alignment vertical="center"/>
    </xf>
    <xf numFmtId="0" fontId="15" fillId="0" borderId="26" xfId="0" applyFont="1" applyBorder="1" applyAlignment="1">
      <alignment horizontal="center" vertical="center"/>
    </xf>
    <xf numFmtId="0" fontId="15" fillId="0" borderId="5" xfId="0" applyFont="1" applyBorder="1" applyAlignment="1">
      <alignment vertical="center"/>
    </xf>
    <xf numFmtId="0" fontId="15" fillId="0" borderId="5" xfId="0" applyFont="1" applyBorder="1" applyAlignment="1">
      <alignment horizontal="center" vertical="center"/>
    </xf>
    <xf numFmtId="3" fontId="15" fillId="0" borderId="5" xfId="0" applyNumberFormat="1" applyFont="1" applyBorder="1" applyAlignment="1">
      <alignment horizontal="center" vertical="center"/>
    </xf>
    <xf numFmtId="3" fontId="15" fillId="0" borderId="6" xfId="0" applyNumberFormat="1" applyFont="1" applyBorder="1" applyAlignment="1">
      <alignment horizontal="center" vertical="center"/>
    </xf>
    <xf numFmtId="3" fontId="15" fillId="0" borderId="5" xfId="1" applyNumberFormat="1" applyFont="1" applyBorder="1"/>
    <xf numFmtId="0" fontId="15" fillId="0" borderId="4" xfId="0" applyFont="1" applyBorder="1" applyAlignment="1">
      <alignment horizontal="center"/>
    </xf>
    <xf numFmtId="0" fontId="15" fillId="0" borderId="4" xfId="0" applyFont="1" applyBorder="1"/>
    <xf numFmtId="0" fontId="15" fillId="0" borderId="4" xfId="0" applyFont="1" applyBorder="1" applyAlignment="1">
      <alignment horizontal="justify" vertical="center"/>
    </xf>
    <xf numFmtId="3" fontId="15" fillId="0" borderId="4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workbookViewId="0">
      <selection activeCell="D15" sqref="D15"/>
    </sheetView>
  </sheetViews>
  <sheetFormatPr baseColWidth="10" defaultColWidth="8.83203125" defaultRowHeight="15" x14ac:dyDescent="0.2"/>
  <cols>
    <col min="2" max="2" width="28.5" customWidth="1"/>
    <col min="4" max="4" width="20.5" customWidth="1"/>
    <col min="5" max="5" width="18.1640625" customWidth="1"/>
    <col min="6" max="6" width="11.1640625" customWidth="1"/>
    <col min="7" max="7" width="16.5" customWidth="1"/>
    <col min="8" max="8" width="18.33203125" customWidth="1"/>
  </cols>
  <sheetData>
    <row r="1" spans="1:8" x14ac:dyDescent="0.2">
      <c r="A1" t="s">
        <v>35</v>
      </c>
    </row>
    <row r="6" spans="1:8" ht="17" x14ac:dyDescent="0.2">
      <c r="A6" s="1" t="s">
        <v>34</v>
      </c>
      <c r="B6" s="2"/>
      <c r="C6" s="2"/>
      <c r="D6" s="2"/>
      <c r="E6" s="2"/>
      <c r="F6" s="3"/>
      <c r="G6" s="4"/>
    </row>
    <row r="7" spans="1:8" ht="16" x14ac:dyDescent="0.2">
      <c r="A7" s="165" t="s">
        <v>0</v>
      </c>
      <c r="B7" s="165" t="s">
        <v>1</v>
      </c>
      <c r="C7" s="165" t="s">
        <v>2</v>
      </c>
      <c r="D7" s="167" t="s">
        <v>86</v>
      </c>
      <c r="E7" s="161" t="s">
        <v>3</v>
      </c>
      <c r="F7" s="161"/>
      <c r="G7" s="161"/>
      <c r="H7" t="s">
        <v>87</v>
      </c>
    </row>
    <row r="8" spans="1:8" ht="17" x14ac:dyDescent="0.2">
      <c r="A8" s="166"/>
      <c r="B8" s="166"/>
      <c r="C8" s="166"/>
      <c r="D8" s="168"/>
      <c r="E8" s="5" t="s">
        <v>4</v>
      </c>
      <c r="F8" s="6" t="s">
        <v>5</v>
      </c>
      <c r="G8" s="7" t="s">
        <v>6</v>
      </c>
    </row>
    <row r="9" spans="1:8" ht="17" x14ac:dyDescent="0.2">
      <c r="A9" s="8" t="s">
        <v>7</v>
      </c>
      <c r="B9" s="9" t="s">
        <v>8</v>
      </c>
      <c r="C9" s="10"/>
      <c r="D9" s="10"/>
      <c r="E9" s="10"/>
      <c r="F9" s="11"/>
      <c r="G9" s="12"/>
    </row>
    <row r="10" spans="1:8" ht="17" x14ac:dyDescent="0.2">
      <c r="A10" s="13">
        <v>1</v>
      </c>
      <c r="B10" s="14" t="s">
        <v>9</v>
      </c>
      <c r="C10" s="13" t="s">
        <v>10</v>
      </c>
      <c r="D10" s="42">
        <v>555</v>
      </c>
      <c r="E10" s="82">
        <f>D10</f>
        <v>555</v>
      </c>
      <c r="F10" s="17">
        <f>8500*1.1</f>
        <v>9350</v>
      </c>
      <c r="G10" s="18">
        <f>F10*E10</f>
        <v>5189250</v>
      </c>
    </row>
    <row r="11" spans="1:8" ht="17" x14ac:dyDescent="0.2">
      <c r="A11" s="13">
        <v>2</v>
      </c>
      <c r="B11" s="14" t="s">
        <v>11</v>
      </c>
      <c r="C11" s="13" t="s">
        <v>12</v>
      </c>
      <c r="D11" s="42">
        <v>5</v>
      </c>
      <c r="E11" s="82">
        <f>D11</f>
        <v>5</v>
      </c>
      <c r="F11" s="17">
        <f>8500*1.1</f>
        <v>9350</v>
      </c>
      <c r="G11" s="18">
        <f t="shared" ref="G11:G19" si="0">F11*E11</f>
        <v>46750</v>
      </c>
    </row>
    <row r="12" spans="1:8" ht="17" x14ac:dyDescent="0.2">
      <c r="A12" s="19" t="s">
        <v>13</v>
      </c>
      <c r="B12" s="20" t="s">
        <v>14</v>
      </c>
      <c r="C12" s="13"/>
      <c r="D12" s="15"/>
      <c r="E12" s="16"/>
      <c r="F12" s="21"/>
      <c r="G12" s="18">
        <f t="shared" si="0"/>
        <v>0</v>
      </c>
    </row>
    <row r="13" spans="1:8" ht="17" x14ac:dyDescent="0.2">
      <c r="A13" s="13">
        <v>1</v>
      </c>
      <c r="B13" s="14" t="s">
        <v>15</v>
      </c>
      <c r="C13" s="13" t="s">
        <v>16</v>
      </c>
      <c r="D13" s="22">
        <f>50*0.555*100/46</f>
        <v>60.326086956521749</v>
      </c>
      <c r="E13" s="16">
        <f>D13*0.3</f>
        <v>18.097826086956523</v>
      </c>
      <c r="F13" s="17">
        <f>13700*1.1</f>
        <v>15070.000000000002</v>
      </c>
      <c r="G13" s="18">
        <f t="shared" si="0"/>
        <v>272734.23913043481</v>
      </c>
      <c r="H13" s="39">
        <v>241.3</v>
      </c>
    </row>
    <row r="14" spans="1:8" ht="17" x14ac:dyDescent="0.2">
      <c r="A14" s="13">
        <v>2</v>
      </c>
      <c r="B14" s="14" t="s">
        <v>17</v>
      </c>
      <c r="C14" s="13" t="s">
        <v>16</v>
      </c>
      <c r="D14" s="22">
        <f>70*0.555*100/16</f>
        <v>242.8125</v>
      </c>
      <c r="E14" s="16">
        <f t="shared" ref="E14:E19" si="1">D14*0.3</f>
        <v>72.84375</v>
      </c>
      <c r="F14" s="17">
        <f>4000*1.1</f>
        <v>4400</v>
      </c>
      <c r="G14" s="18">
        <f t="shared" si="0"/>
        <v>320512.5</v>
      </c>
      <c r="H14" s="15">
        <v>693.75</v>
      </c>
    </row>
    <row r="15" spans="1:8" ht="17" x14ac:dyDescent="0.2">
      <c r="A15" s="13">
        <v>3</v>
      </c>
      <c r="B15" s="14" t="s">
        <v>18</v>
      </c>
      <c r="C15" s="13" t="s">
        <v>16</v>
      </c>
      <c r="D15" s="22">
        <f>34*0.555*100/60</f>
        <v>31.45</v>
      </c>
      <c r="E15" s="16">
        <f t="shared" si="1"/>
        <v>9.4349999999999987</v>
      </c>
      <c r="F15" s="17">
        <f>13200*1.1</f>
        <v>14520.000000000002</v>
      </c>
      <c r="G15" s="18">
        <f t="shared" si="0"/>
        <v>136996.20000000001</v>
      </c>
      <c r="H15" s="42">
        <v>185</v>
      </c>
    </row>
    <row r="16" spans="1:8" ht="17" x14ac:dyDescent="0.2">
      <c r="A16" s="23">
        <v>4</v>
      </c>
      <c r="B16" s="24" t="s">
        <v>19</v>
      </c>
      <c r="C16" s="13" t="s">
        <v>16</v>
      </c>
      <c r="D16" s="25">
        <f>1.5*555</f>
        <v>832.5</v>
      </c>
      <c r="E16" s="16">
        <f t="shared" si="1"/>
        <v>249.75</v>
      </c>
      <c r="F16" s="17">
        <v>4290</v>
      </c>
      <c r="G16" s="18">
        <f t="shared" si="0"/>
        <v>1071427.5</v>
      </c>
      <c r="H16" s="44">
        <v>1665</v>
      </c>
    </row>
    <row r="17" spans="1:8" ht="17" x14ac:dyDescent="0.2">
      <c r="A17" s="13">
        <v>5</v>
      </c>
      <c r="B17" s="14" t="s">
        <v>20</v>
      </c>
      <c r="C17" s="13" t="s">
        <v>16</v>
      </c>
      <c r="D17" s="15">
        <f>1*555</f>
        <v>555</v>
      </c>
      <c r="E17" s="16">
        <f t="shared" si="1"/>
        <v>166.5</v>
      </c>
      <c r="F17" s="17">
        <v>2750</v>
      </c>
      <c r="G17" s="18">
        <f t="shared" si="0"/>
        <v>457875</v>
      </c>
      <c r="H17" s="42">
        <v>555</v>
      </c>
    </row>
    <row r="18" spans="1:8" ht="17" x14ac:dyDescent="0.2">
      <c r="A18" s="13">
        <v>6</v>
      </c>
      <c r="B18" s="14" t="s">
        <v>21</v>
      </c>
      <c r="C18" s="13" t="s">
        <v>16</v>
      </c>
      <c r="D18" s="15">
        <v>12</v>
      </c>
      <c r="E18" s="16">
        <f t="shared" si="1"/>
        <v>3.5999999999999996</v>
      </c>
      <c r="F18" s="17">
        <v>60500.000000000007</v>
      </c>
      <c r="G18" s="18">
        <f t="shared" si="0"/>
        <v>217800</v>
      </c>
      <c r="H18" s="42">
        <v>6</v>
      </c>
    </row>
    <row r="19" spans="1:8" ht="17" x14ac:dyDescent="0.2">
      <c r="A19" s="26" t="s">
        <v>22</v>
      </c>
      <c r="B19" s="27" t="s">
        <v>23</v>
      </c>
      <c r="C19" s="26" t="s">
        <v>24</v>
      </c>
      <c r="D19" s="28">
        <v>5</v>
      </c>
      <c r="E19" s="29">
        <f t="shared" si="1"/>
        <v>1.5</v>
      </c>
      <c r="F19" s="30">
        <v>110000.00000000001</v>
      </c>
      <c r="G19" s="31">
        <f t="shared" si="0"/>
        <v>165000.00000000003</v>
      </c>
      <c r="H19" s="49">
        <v>5</v>
      </c>
    </row>
    <row r="20" spans="1:8" ht="17" x14ac:dyDescent="0.2">
      <c r="A20" s="162" t="s">
        <v>25</v>
      </c>
      <c r="B20" s="163"/>
      <c r="C20" s="164"/>
      <c r="D20" s="32"/>
      <c r="E20" s="33"/>
      <c r="F20" s="34"/>
      <c r="G20" s="35">
        <f>SUM(G10:G19)</f>
        <v>7878345.4391304348</v>
      </c>
    </row>
    <row r="22" spans="1:8" s="58" customFormat="1" ht="27" customHeight="1" x14ac:dyDescent="0.2">
      <c r="A22" s="53">
        <v>2</v>
      </c>
      <c r="B22" s="54" t="s">
        <v>26</v>
      </c>
      <c r="C22" s="53"/>
      <c r="D22" s="55"/>
      <c r="E22" s="55"/>
      <c r="F22" s="56"/>
      <c r="G22" s="57"/>
    </row>
    <row r="23" spans="1:8" ht="16" x14ac:dyDescent="0.2">
      <c r="A23" s="165" t="s">
        <v>0</v>
      </c>
      <c r="B23" s="165" t="s">
        <v>1</v>
      </c>
      <c r="C23" s="165" t="s">
        <v>2</v>
      </c>
      <c r="D23" s="165" t="s">
        <v>27</v>
      </c>
      <c r="E23" s="169" t="s">
        <v>28</v>
      </c>
      <c r="F23" s="169"/>
      <c r="G23" s="169"/>
    </row>
    <row r="24" spans="1:8" ht="17" x14ac:dyDescent="0.2">
      <c r="A24" s="166"/>
      <c r="B24" s="166"/>
      <c r="C24" s="166"/>
      <c r="D24" s="166"/>
      <c r="E24" s="36" t="s">
        <v>29</v>
      </c>
      <c r="F24" s="37" t="s">
        <v>30</v>
      </c>
      <c r="G24" s="36" t="s">
        <v>31</v>
      </c>
    </row>
    <row r="25" spans="1:8" ht="17" x14ac:dyDescent="0.2">
      <c r="A25" s="13">
        <v>1</v>
      </c>
      <c r="B25" s="14" t="s">
        <v>15</v>
      </c>
      <c r="C25" s="38" t="s">
        <v>16</v>
      </c>
      <c r="D25" s="39">
        <v>241.3</v>
      </c>
      <c r="E25" s="40">
        <v>72.39</v>
      </c>
      <c r="F25" s="41">
        <f>13700*1.1</f>
        <v>15070.000000000002</v>
      </c>
      <c r="G25" s="18">
        <v>723913</v>
      </c>
    </row>
    <row r="26" spans="1:8" ht="17" x14ac:dyDescent="0.2">
      <c r="A26" s="13">
        <v>2</v>
      </c>
      <c r="B26" s="14" t="s">
        <v>17</v>
      </c>
      <c r="C26" s="38" t="s">
        <v>16</v>
      </c>
      <c r="D26" s="15">
        <v>693.75</v>
      </c>
      <c r="E26" s="40">
        <f t="shared" ref="E26:E31" si="2">D26*0.3</f>
        <v>208.125</v>
      </c>
      <c r="F26" s="41">
        <f>4000*1.1</f>
        <v>4400</v>
      </c>
      <c r="G26" s="18">
        <f t="shared" ref="G26:G31" si="3">F26*E26</f>
        <v>915750</v>
      </c>
    </row>
    <row r="27" spans="1:8" ht="17" x14ac:dyDescent="0.2">
      <c r="A27" s="13">
        <v>3</v>
      </c>
      <c r="B27" s="14" t="s">
        <v>18</v>
      </c>
      <c r="C27" s="38" t="s">
        <v>16</v>
      </c>
      <c r="D27" s="42">
        <v>185</v>
      </c>
      <c r="E27" s="43">
        <f t="shared" si="2"/>
        <v>55.5</v>
      </c>
      <c r="F27" s="41">
        <f>13200*1.1</f>
        <v>14520.000000000002</v>
      </c>
      <c r="G27" s="18">
        <f t="shared" si="3"/>
        <v>805860.00000000012</v>
      </c>
    </row>
    <row r="28" spans="1:8" ht="17" x14ac:dyDescent="0.2">
      <c r="A28" s="23">
        <v>4</v>
      </c>
      <c r="B28" s="24" t="s">
        <v>19</v>
      </c>
      <c r="C28" s="38" t="s">
        <v>16</v>
      </c>
      <c r="D28" s="44">
        <v>1665</v>
      </c>
      <c r="E28" s="45">
        <f>D28*0.3</f>
        <v>499.5</v>
      </c>
      <c r="F28" s="41">
        <v>4290</v>
      </c>
      <c r="G28" s="18">
        <f t="shared" si="3"/>
        <v>2142855</v>
      </c>
    </row>
    <row r="29" spans="1:8" ht="17" x14ac:dyDescent="0.2">
      <c r="A29" s="13">
        <v>5</v>
      </c>
      <c r="B29" s="14" t="s">
        <v>32</v>
      </c>
      <c r="C29" s="38" t="s">
        <v>16</v>
      </c>
      <c r="D29" s="42">
        <v>555</v>
      </c>
      <c r="E29" s="45">
        <f>D29*0.3</f>
        <v>166.5</v>
      </c>
      <c r="F29" s="41">
        <v>2750</v>
      </c>
      <c r="G29" s="18">
        <f t="shared" si="3"/>
        <v>457875</v>
      </c>
    </row>
    <row r="30" spans="1:8" ht="17" x14ac:dyDescent="0.2">
      <c r="A30" s="13">
        <v>6</v>
      </c>
      <c r="B30" s="14" t="s">
        <v>21</v>
      </c>
      <c r="C30" s="38" t="s">
        <v>16</v>
      </c>
      <c r="D30" s="42">
        <v>6</v>
      </c>
      <c r="E30" s="43">
        <f t="shared" si="2"/>
        <v>1.7999999999999998</v>
      </c>
      <c r="F30" s="41">
        <v>60500.000000000007</v>
      </c>
      <c r="G30" s="18">
        <f t="shared" si="3"/>
        <v>108900</v>
      </c>
    </row>
    <row r="31" spans="1:8" ht="17" x14ac:dyDescent="0.2">
      <c r="A31" s="46" t="s">
        <v>22</v>
      </c>
      <c r="B31" s="47" t="s">
        <v>23</v>
      </c>
      <c r="C31" s="48" t="s">
        <v>33</v>
      </c>
      <c r="D31" s="49">
        <v>5</v>
      </c>
      <c r="E31" s="50">
        <f t="shared" si="2"/>
        <v>1.5</v>
      </c>
      <c r="F31" s="41">
        <v>110000.00000000001</v>
      </c>
      <c r="G31" s="51">
        <f t="shared" si="3"/>
        <v>165000.00000000003</v>
      </c>
    </row>
    <row r="32" spans="1:8" ht="17" x14ac:dyDescent="0.2">
      <c r="A32" s="162" t="s">
        <v>25</v>
      </c>
      <c r="B32" s="163"/>
      <c r="C32" s="164"/>
      <c r="D32" s="32"/>
      <c r="E32" s="33"/>
      <c r="F32" s="52"/>
      <c r="G32" s="35">
        <f>SUM(G25:G31)</f>
        <v>5320153</v>
      </c>
    </row>
  </sheetData>
  <mergeCells count="12">
    <mergeCell ref="E7:G7"/>
    <mergeCell ref="A20:C20"/>
    <mergeCell ref="A32:C32"/>
    <mergeCell ref="A7:A8"/>
    <mergeCell ref="B7:B8"/>
    <mergeCell ref="C7:C8"/>
    <mergeCell ref="D7:D8"/>
    <mergeCell ref="A23:A24"/>
    <mergeCell ref="B23:B24"/>
    <mergeCell ref="C23:C24"/>
    <mergeCell ref="D23:D24"/>
    <mergeCell ref="E23:G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7"/>
  <sheetViews>
    <sheetView workbookViewId="0">
      <selection sqref="A1:XFD1048576"/>
    </sheetView>
  </sheetViews>
  <sheetFormatPr baseColWidth="10" defaultColWidth="8.83203125" defaultRowHeight="15" x14ac:dyDescent="0.2"/>
  <cols>
    <col min="2" max="2" width="24.5" customWidth="1"/>
    <col min="4" max="4" width="14" customWidth="1"/>
    <col min="5" max="5" width="14.83203125" customWidth="1"/>
    <col min="6" max="6" width="15.83203125" customWidth="1"/>
    <col min="7" max="7" width="14.33203125" customWidth="1"/>
    <col min="8" max="8" width="25.33203125" customWidth="1"/>
  </cols>
  <sheetData>
    <row r="1" spans="1:8" ht="19" thickBot="1" x14ac:dyDescent="0.25">
      <c r="A1" s="59" t="s">
        <v>36</v>
      </c>
    </row>
    <row r="2" spans="1:8" ht="42.75" customHeight="1" thickBot="1" x14ac:dyDescent="0.25">
      <c r="A2" s="178" t="s">
        <v>37</v>
      </c>
      <c r="B2" s="178" t="s">
        <v>1</v>
      </c>
      <c r="C2" s="178" t="s">
        <v>38</v>
      </c>
      <c r="D2" s="180" t="s">
        <v>39</v>
      </c>
      <c r="E2" s="181"/>
      <c r="F2" s="182"/>
      <c r="G2" s="83" t="s">
        <v>40</v>
      </c>
      <c r="H2" s="170" t="s">
        <v>41</v>
      </c>
    </row>
    <row r="3" spans="1:8" ht="39" thickBot="1" x14ac:dyDescent="0.25">
      <c r="A3" s="179"/>
      <c r="B3" s="179"/>
      <c r="C3" s="179"/>
      <c r="D3" s="61" t="s">
        <v>42</v>
      </c>
      <c r="E3" s="61" t="s">
        <v>43</v>
      </c>
      <c r="F3" s="61" t="s">
        <v>44</v>
      </c>
      <c r="G3" s="62" t="s">
        <v>45</v>
      </c>
      <c r="H3" s="171"/>
    </row>
    <row r="4" spans="1:8" ht="19" thickBot="1" x14ac:dyDescent="0.25">
      <c r="A4" s="63" t="s">
        <v>7</v>
      </c>
      <c r="B4" s="64" t="s">
        <v>8</v>
      </c>
      <c r="C4" s="65"/>
      <c r="D4" s="65"/>
      <c r="E4" s="65"/>
      <c r="F4" s="65"/>
      <c r="G4" s="65"/>
      <c r="H4" s="65"/>
    </row>
    <row r="5" spans="1:8" ht="25.5" customHeight="1" x14ac:dyDescent="0.2">
      <c r="A5" s="172">
        <v>1</v>
      </c>
      <c r="B5" s="174" t="s">
        <v>46</v>
      </c>
      <c r="C5" s="172" t="s">
        <v>10</v>
      </c>
      <c r="D5" s="66" t="s">
        <v>47</v>
      </c>
      <c r="E5" s="176"/>
      <c r="F5" s="176"/>
      <c r="G5" s="176"/>
      <c r="H5" s="66" t="s">
        <v>48</v>
      </c>
    </row>
    <row r="6" spans="1:8" ht="24.75" customHeight="1" thickBot="1" x14ac:dyDescent="0.25">
      <c r="A6" s="173"/>
      <c r="B6" s="175"/>
      <c r="C6" s="173"/>
      <c r="D6" s="67">
        <v>571</v>
      </c>
      <c r="E6" s="177"/>
      <c r="F6" s="177"/>
      <c r="G6" s="177"/>
      <c r="H6" s="67" t="s">
        <v>49</v>
      </c>
    </row>
    <row r="7" spans="1:8" ht="19" thickBot="1" x14ac:dyDescent="0.25">
      <c r="A7" s="68">
        <v>2</v>
      </c>
      <c r="B7" s="69" t="s">
        <v>11</v>
      </c>
      <c r="C7" s="65" t="s">
        <v>12</v>
      </c>
      <c r="D7" s="70">
        <v>44474</v>
      </c>
      <c r="E7" s="65"/>
      <c r="F7" s="65"/>
      <c r="G7" s="65"/>
      <c r="H7" s="65"/>
    </row>
    <row r="8" spans="1:8" ht="19" thickBot="1" x14ac:dyDescent="0.25">
      <c r="A8" s="63" t="s">
        <v>13</v>
      </c>
      <c r="B8" s="64" t="s">
        <v>14</v>
      </c>
      <c r="C8" s="65"/>
      <c r="D8" s="65"/>
      <c r="E8" s="65"/>
      <c r="F8" s="65"/>
      <c r="G8" s="65"/>
      <c r="H8" s="65"/>
    </row>
    <row r="9" spans="1:8" ht="19" thickBot="1" x14ac:dyDescent="0.25">
      <c r="A9" s="68">
        <v>1</v>
      </c>
      <c r="B9" s="69" t="s">
        <v>50</v>
      </c>
      <c r="C9" s="65" t="s">
        <v>51</v>
      </c>
      <c r="D9" s="65" t="s">
        <v>52</v>
      </c>
      <c r="E9" s="65" t="s">
        <v>53</v>
      </c>
      <c r="F9" s="65" t="s">
        <v>54</v>
      </c>
      <c r="G9" s="65" t="s">
        <v>55</v>
      </c>
      <c r="H9" s="65"/>
    </row>
    <row r="10" spans="1:8" ht="21" thickBot="1" x14ac:dyDescent="0.25">
      <c r="A10" s="68">
        <v>2</v>
      </c>
      <c r="B10" s="69" t="s">
        <v>56</v>
      </c>
      <c r="C10" s="65" t="s">
        <v>51</v>
      </c>
      <c r="D10" s="65" t="s">
        <v>57</v>
      </c>
      <c r="E10" s="65" t="s">
        <v>58</v>
      </c>
      <c r="F10" s="65" t="s">
        <v>59</v>
      </c>
      <c r="G10" s="65" t="s">
        <v>60</v>
      </c>
      <c r="H10" s="65"/>
    </row>
    <row r="11" spans="1:8" ht="21" thickBot="1" x14ac:dyDescent="0.25">
      <c r="A11" s="68">
        <v>3</v>
      </c>
      <c r="B11" s="69" t="s">
        <v>61</v>
      </c>
      <c r="C11" s="65" t="s">
        <v>51</v>
      </c>
      <c r="D11" s="65" t="s">
        <v>62</v>
      </c>
      <c r="E11" s="65" t="s">
        <v>57</v>
      </c>
      <c r="F11" s="65" t="s">
        <v>57</v>
      </c>
      <c r="G11" s="65" t="s">
        <v>55</v>
      </c>
      <c r="H11" s="65"/>
    </row>
    <row r="12" spans="1:8" ht="20" thickBot="1" x14ac:dyDescent="0.25">
      <c r="A12" s="71">
        <v>4</v>
      </c>
      <c r="B12" s="72" t="s">
        <v>63</v>
      </c>
      <c r="C12" s="73" t="s">
        <v>64</v>
      </c>
      <c r="D12" s="73" t="s">
        <v>65</v>
      </c>
      <c r="E12" s="73" t="s">
        <v>65</v>
      </c>
      <c r="F12" s="73" t="s">
        <v>66</v>
      </c>
      <c r="G12" s="74">
        <v>44257</v>
      </c>
      <c r="H12" s="73"/>
    </row>
    <row r="13" spans="1:8" ht="19" thickBot="1" x14ac:dyDescent="0.25">
      <c r="A13" s="68">
        <v>5</v>
      </c>
      <c r="B13" s="69" t="s">
        <v>20</v>
      </c>
      <c r="C13" s="65" t="s">
        <v>64</v>
      </c>
      <c r="D13" s="65" t="s">
        <v>67</v>
      </c>
      <c r="E13" s="65"/>
      <c r="F13" s="65"/>
      <c r="G13" s="65" t="s">
        <v>68</v>
      </c>
      <c r="H13" s="65"/>
    </row>
    <row r="14" spans="1:8" ht="19" thickBot="1" x14ac:dyDescent="0.25">
      <c r="A14" s="68">
        <v>6</v>
      </c>
      <c r="B14" s="69" t="s">
        <v>69</v>
      </c>
      <c r="C14" s="65" t="s">
        <v>70</v>
      </c>
      <c r="D14" s="70">
        <v>44289</v>
      </c>
      <c r="E14" s="70">
        <v>44289</v>
      </c>
      <c r="F14" s="65"/>
      <c r="G14" s="65"/>
      <c r="H14" s="65"/>
    </row>
    <row r="15" spans="1:8" ht="19" thickBot="1" x14ac:dyDescent="0.25">
      <c r="A15" s="68">
        <v>7</v>
      </c>
      <c r="B15" s="69" t="s">
        <v>21</v>
      </c>
      <c r="C15" s="65" t="s">
        <v>71</v>
      </c>
      <c r="D15" s="70">
        <v>44540</v>
      </c>
      <c r="E15" s="70">
        <v>44351</v>
      </c>
      <c r="F15" s="70">
        <v>44351</v>
      </c>
      <c r="G15" s="70">
        <v>44351</v>
      </c>
      <c r="H15" s="65"/>
    </row>
    <row r="16" spans="1:8" ht="19" thickBot="1" x14ac:dyDescent="0.25">
      <c r="A16" s="75">
        <v>8</v>
      </c>
      <c r="B16" s="69" t="s">
        <v>72</v>
      </c>
      <c r="C16" s="65" t="s">
        <v>73</v>
      </c>
      <c r="D16" s="65" t="s">
        <v>74</v>
      </c>
      <c r="E16" s="65" t="s">
        <v>74</v>
      </c>
      <c r="F16" s="65" t="s">
        <v>65</v>
      </c>
      <c r="G16" s="76"/>
      <c r="H16" s="77"/>
    </row>
    <row r="17" spans="1:8" ht="19" thickBot="1" x14ac:dyDescent="0.25">
      <c r="A17" s="78">
        <v>9</v>
      </c>
      <c r="B17" s="69" t="s">
        <v>23</v>
      </c>
      <c r="C17" s="65" t="s">
        <v>24</v>
      </c>
      <c r="D17" s="65" t="s">
        <v>75</v>
      </c>
      <c r="E17" s="65" t="s">
        <v>75</v>
      </c>
      <c r="F17" s="65" t="s">
        <v>75</v>
      </c>
      <c r="G17" s="65" t="s">
        <v>75</v>
      </c>
      <c r="H17" s="79"/>
    </row>
    <row r="18" spans="1:8" ht="19" thickBot="1" x14ac:dyDescent="0.25">
      <c r="A18" s="63" t="s">
        <v>76</v>
      </c>
      <c r="B18" s="64" t="s">
        <v>77</v>
      </c>
      <c r="C18" s="65"/>
      <c r="D18" s="65"/>
      <c r="E18" s="65"/>
      <c r="F18" s="65"/>
      <c r="G18" s="65"/>
      <c r="H18" s="65"/>
    </row>
    <row r="19" spans="1:8" ht="58" thickBot="1" x14ac:dyDescent="0.25">
      <c r="A19" s="68">
        <v>1</v>
      </c>
      <c r="B19" s="80" t="s">
        <v>78</v>
      </c>
      <c r="C19" s="65" t="s">
        <v>79</v>
      </c>
      <c r="D19" s="65">
        <v>90</v>
      </c>
      <c r="E19" s="65">
        <v>0</v>
      </c>
      <c r="F19" s="65">
        <v>0</v>
      </c>
      <c r="G19" s="65">
        <v>0</v>
      </c>
      <c r="H19" s="65"/>
    </row>
    <row r="20" spans="1:8" ht="20" thickBot="1" x14ac:dyDescent="0.25">
      <c r="A20" s="68">
        <v>2</v>
      </c>
      <c r="B20" s="80" t="s">
        <v>80</v>
      </c>
      <c r="C20" s="65" t="s">
        <v>79</v>
      </c>
      <c r="D20" s="65">
        <v>20</v>
      </c>
      <c r="E20" s="65">
        <v>0</v>
      </c>
      <c r="F20" s="65">
        <v>0</v>
      </c>
      <c r="G20" s="65">
        <v>0</v>
      </c>
      <c r="H20" s="65"/>
    </row>
    <row r="21" spans="1:8" ht="19" thickBot="1" x14ac:dyDescent="0.25">
      <c r="A21" s="68">
        <v>3</v>
      </c>
      <c r="B21" s="69" t="s">
        <v>81</v>
      </c>
      <c r="C21" s="65" t="s">
        <v>79</v>
      </c>
      <c r="D21" s="65">
        <v>10</v>
      </c>
      <c r="E21" s="65">
        <v>0</v>
      </c>
      <c r="F21" s="65">
        <v>0</v>
      </c>
      <c r="G21" s="65">
        <v>0</v>
      </c>
      <c r="H21" s="65"/>
    </row>
    <row r="22" spans="1:8" ht="19" thickBot="1" x14ac:dyDescent="0.25">
      <c r="A22" s="68">
        <v>4</v>
      </c>
      <c r="B22" s="69" t="s">
        <v>82</v>
      </c>
      <c r="C22" s="65" t="s">
        <v>79</v>
      </c>
      <c r="D22" s="65">
        <v>20</v>
      </c>
      <c r="E22" s="65">
        <v>20</v>
      </c>
      <c r="F22" s="65">
        <v>20</v>
      </c>
      <c r="G22" s="65">
        <v>10</v>
      </c>
      <c r="H22" s="65"/>
    </row>
    <row r="23" spans="1:8" ht="19" thickBot="1" x14ac:dyDescent="0.25">
      <c r="A23" s="68">
        <v>5</v>
      </c>
      <c r="B23" s="69" t="s">
        <v>83</v>
      </c>
      <c r="C23" s="65" t="s">
        <v>79</v>
      </c>
      <c r="D23" s="65">
        <v>20</v>
      </c>
      <c r="E23" s="65">
        <v>20</v>
      </c>
      <c r="F23" s="65">
        <v>20</v>
      </c>
      <c r="G23" s="65">
        <v>20</v>
      </c>
      <c r="H23" s="65"/>
    </row>
    <row r="24" spans="1:8" ht="19" thickBot="1" x14ac:dyDescent="0.25">
      <c r="A24" s="68">
        <v>6</v>
      </c>
      <c r="B24" s="69" t="s">
        <v>84</v>
      </c>
      <c r="C24" s="65" t="s">
        <v>79</v>
      </c>
      <c r="D24" s="65">
        <v>15</v>
      </c>
      <c r="E24" s="65">
        <v>20</v>
      </c>
      <c r="F24" s="65">
        <v>25</v>
      </c>
      <c r="G24" s="65">
        <v>25</v>
      </c>
      <c r="H24" s="65"/>
    </row>
    <row r="25" spans="1:8" ht="19" thickBot="1" x14ac:dyDescent="0.25">
      <c r="A25" s="68">
        <v>7</v>
      </c>
      <c r="B25" s="69" t="s">
        <v>85</v>
      </c>
      <c r="C25" s="65" t="s">
        <v>79</v>
      </c>
      <c r="D25" s="65"/>
      <c r="E25" s="65"/>
      <c r="F25" s="65"/>
      <c r="G25" s="65">
        <v>70</v>
      </c>
      <c r="H25" s="65"/>
    </row>
    <row r="26" spans="1:8" ht="18" x14ac:dyDescent="0.2">
      <c r="A26" s="81"/>
    </row>
    <row r="27" spans="1:8" ht="18" x14ac:dyDescent="0.2">
      <c r="A27" s="60"/>
    </row>
  </sheetData>
  <mergeCells count="11">
    <mergeCell ref="H2:H3"/>
    <mergeCell ref="A5:A6"/>
    <mergeCell ref="B5:B6"/>
    <mergeCell ref="C5:C6"/>
    <mergeCell ref="E5:E6"/>
    <mergeCell ref="F5:F6"/>
    <mergeCell ref="G5:G6"/>
    <mergeCell ref="A2:A3"/>
    <mergeCell ref="B2:B3"/>
    <mergeCell ref="C2:C3"/>
    <mergeCell ref="D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24"/>
  <sheetViews>
    <sheetView tabSelected="1" topLeftCell="A96" zoomScale="140" zoomScaleNormal="140" workbookViewId="0">
      <selection activeCell="D110" sqref="D110"/>
    </sheetView>
  </sheetViews>
  <sheetFormatPr baseColWidth="10" defaultColWidth="8.83203125" defaultRowHeight="14" x14ac:dyDescent="0.15"/>
  <cols>
    <col min="1" max="1" width="5.33203125" style="99" customWidth="1"/>
    <col min="2" max="2" width="25.6640625" style="99" customWidth="1"/>
    <col min="3" max="3" width="18.1640625" style="99" customWidth="1"/>
    <col min="4" max="4" width="15.1640625" style="117" customWidth="1"/>
    <col min="5" max="5" width="16.33203125" style="99" customWidth="1"/>
    <col min="6" max="6" width="15.83203125" style="99" customWidth="1"/>
    <col min="7" max="7" width="16" style="99" customWidth="1"/>
    <col min="8" max="8" width="16.1640625" style="99" customWidth="1"/>
    <col min="9" max="13" width="17" style="99" bestFit="1" customWidth="1"/>
    <col min="14" max="14" width="17" style="99" customWidth="1"/>
    <col min="15" max="15" width="16.83203125" style="99" customWidth="1"/>
    <col min="16" max="16" width="17" style="99" customWidth="1"/>
    <col min="17" max="20" width="16.5" style="99" customWidth="1"/>
    <col min="21" max="25" width="15.6640625" style="99" customWidth="1"/>
    <col min="26" max="26" width="10.5" style="99" bestFit="1" customWidth="1"/>
    <col min="27" max="16384" width="8.83203125" style="99"/>
  </cols>
  <sheetData>
    <row r="1" spans="1:13" x14ac:dyDescent="0.15">
      <c r="A1" s="118" t="s">
        <v>113</v>
      </c>
      <c r="B1" s="118"/>
      <c r="C1" s="118"/>
      <c r="D1" s="133"/>
    </row>
    <row r="3" spans="1:13" x14ac:dyDescent="0.15">
      <c r="A3" s="99" t="s">
        <v>95</v>
      </c>
    </row>
    <row r="4" spans="1:13" x14ac:dyDescent="0.15">
      <c r="A4" s="118" t="s">
        <v>96</v>
      </c>
    </row>
    <row r="5" spans="1:13" x14ac:dyDescent="0.15">
      <c r="B5" s="119" t="s">
        <v>97</v>
      </c>
      <c r="C5" s="119" t="s">
        <v>123</v>
      </c>
      <c r="D5" s="120">
        <v>240</v>
      </c>
      <c r="E5" s="99" t="s">
        <v>89</v>
      </c>
    </row>
    <row r="6" spans="1:13" x14ac:dyDescent="0.15">
      <c r="B6" s="119" t="s">
        <v>11</v>
      </c>
      <c r="C6" s="121">
        <v>0.05</v>
      </c>
      <c r="D6" s="155">
        <f>D5*0.05+0.5</f>
        <v>12.5</v>
      </c>
      <c r="E6" s="99" t="s">
        <v>89</v>
      </c>
    </row>
    <row r="7" spans="1:13" x14ac:dyDescent="0.15">
      <c r="B7" s="119" t="s">
        <v>39</v>
      </c>
      <c r="C7" s="119"/>
      <c r="D7" s="120">
        <v>3</v>
      </c>
      <c r="E7" s="99" t="s">
        <v>102</v>
      </c>
    </row>
    <row r="8" spans="1:13" x14ac:dyDescent="0.15">
      <c r="B8" s="119" t="s">
        <v>124</v>
      </c>
      <c r="C8" s="119"/>
      <c r="D8" s="120">
        <v>10000</v>
      </c>
      <c r="E8" s="99" t="s">
        <v>110</v>
      </c>
    </row>
    <row r="9" spans="1:13" x14ac:dyDescent="0.15">
      <c r="B9" s="119" t="s">
        <v>114</v>
      </c>
      <c r="C9" s="119"/>
      <c r="D9" s="120">
        <v>15</v>
      </c>
      <c r="E9" s="99" t="s">
        <v>109</v>
      </c>
    </row>
    <row r="10" spans="1:13" x14ac:dyDescent="0.15">
      <c r="B10" s="119"/>
      <c r="C10" s="119"/>
      <c r="D10" s="122"/>
    </row>
    <row r="12" spans="1:13" x14ac:dyDescent="0.15">
      <c r="A12" s="99" t="s">
        <v>98</v>
      </c>
    </row>
    <row r="13" spans="1:13" x14ac:dyDescent="0.15">
      <c r="A13" s="193" t="s">
        <v>37</v>
      </c>
      <c r="B13" s="193" t="s">
        <v>1</v>
      </c>
      <c r="C13" s="193" t="s">
        <v>2</v>
      </c>
      <c r="D13" s="193" t="s">
        <v>4</v>
      </c>
      <c r="E13" s="193"/>
      <c r="F13" s="193"/>
      <c r="G13" s="193"/>
      <c r="H13" s="192" t="s">
        <v>101</v>
      </c>
      <c r="J13" s="192" t="s">
        <v>118</v>
      </c>
    </row>
    <row r="14" spans="1:13" x14ac:dyDescent="0.15">
      <c r="A14" s="193"/>
      <c r="B14" s="193"/>
      <c r="C14" s="193"/>
      <c r="D14" s="156" t="s">
        <v>86</v>
      </c>
      <c r="E14" s="156" t="s">
        <v>88</v>
      </c>
      <c r="F14" s="156" t="s">
        <v>87</v>
      </c>
      <c r="G14" s="156"/>
      <c r="H14" s="192"/>
      <c r="J14" s="193"/>
    </row>
    <row r="15" spans="1:13" x14ac:dyDescent="0.15">
      <c r="A15" s="205">
        <v>1</v>
      </c>
      <c r="B15" s="206" t="s">
        <v>8</v>
      </c>
      <c r="C15" s="205" t="s">
        <v>89</v>
      </c>
      <c r="D15" s="160">
        <f>D5</f>
        <v>240</v>
      </c>
      <c r="E15" s="157"/>
      <c r="F15" s="157"/>
      <c r="G15" s="157"/>
      <c r="H15" s="159">
        <v>40000</v>
      </c>
      <c r="I15" s="134"/>
      <c r="J15" s="157">
        <f>D15*H15</f>
        <v>9600000</v>
      </c>
      <c r="K15" s="157">
        <f>E15*H15</f>
        <v>0</v>
      </c>
      <c r="L15" s="157">
        <f>F15*H15</f>
        <v>0</v>
      </c>
      <c r="M15" s="134"/>
    </row>
    <row r="16" spans="1:13" x14ac:dyDescent="0.15">
      <c r="A16" s="205">
        <v>2</v>
      </c>
      <c r="B16" s="206" t="s">
        <v>11</v>
      </c>
      <c r="C16" s="205" t="s">
        <v>89</v>
      </c>
      <c r="D16" s="160">
        <f>D6</f>
        <v>12.5</v>
      </c>
      <c r="E16" s="157"/>
      <c r="F16" s="157"/>
      <c r="G16" s="157"/>
      <c r="H16" s="159">
        <v>40000</v>
      </c>
      <c r="I16" s="134"/>
      <c r="J16" s="157">
        <f t="shared" ref="J16:J31" si="0">D16*H16</f>
        <v>500000</v>
      </c>
      <c r="K16" s="157">
        <f t="shared" ref="K16:K32" si="1">E16*H16</f>
        <v>0</v>
      </c>
      <c r="L16" s="157">
        <f t="shared" ref="L16:L32" si="2">F16*H16</f>
        <v>0</v>
      </c>
      <c r="M16" s="134"/>
    </row>
    <row r="17" spans="1:13" ht="30" x14ac:dyDescent="0.15">
      <c r="A17" s="92">
        <v>3</v>
      </c>
      <c r="B17" s="207" t="s">
        <v>78</v>
      </c>
      <c r="C17" s="92" t="s">
        <v>79</v>
      </c>
      <c r="D17" s="97">
        <v>150</v>
      </c>
      <c r="E17" s="97">
        <v>0</v>
      </c>
      <c r="F17" s="97">
        <v>0</v>
      </c>
      <c r="G17" s="157"/>
      <c r="H17" s="159">
        <v>200000</v>
      </c>
      <c r="I17" s="134"/>
      <c r="J17" s="157">
        <f t="shared" si="0"/>
        <v>30000000</v>
      </c>
      <c r="K17" s="157">
        <f t="shared" si="1"/>
        <v>0</v>
      </c>
      <c r="L17" s="157">
        <f t="shared" si="2"/>
        <v>0</v>
      </c>
      <c r="M17" s="134"/>
    </row>
    <row r="18" spans="1:13" ht="15" x14ac:dyDescent="0.15">
      <c r="A18" s="92">
        <v>4</v>
      </c>
      <c r="B18" s="207" t="s">
        <v>80</v>
      </c>
      <c r="C18" s="92" t="s">
        <v>79</v>
      </c>
      <c r="D18" s="97">
        <v>20</v>
      </c>
      <c r="E18" s="97">
        <v>0</v>
      </c>
      <c r="F18" s="97">
        <v>0</v>
      </c>
      <c r="G18" s="157"/>
      <c r="H18" s="159">
        <v>200000</v>
      </c>
      <c r="I18" s="134"/>
      <c r="J18" s="157">
        <f t="shared" si="0"/>
        <v>4000000</v>
      </c>
      <c r="K18" s="157">
        <f t="shared" si="1"/>
        <v>0</v>
      </c>
      <c r="L18" s="157">
        <f t="shared" si="2"/>
        <v>0</v>
      </c>
      <c r="M18" s="134"/>
    </row>
    <row r="19" spans="1:13" x14ac:dyDescent="0.15">
      <c r="A19" s="92">
        <v>5</v>
      </c>
      <c r="B19" s="91" t="s">
        <v>81</v>
      </c>
      <c r="C19" s="92" t="s">
        <v>79</v>
      </c>
      <c r="D19" s="97">
        <v>5</v>
      </c>
      <c r="E19" s="97">
        <v>0</v>
      </c>
      <c r="F19" s="97">
        <v>0</v>
      </c>
      <c r="G19" s="157"/>
      <c r="H19" s="159">
        <v>200000</v>
      </c>
      <c r="I19" s="134"/>
      <c r="J19" s="157">
        <f t="shared" si="0"/>
        <v>1000000</v>
      </c>
      <c r="K19" s="157">
        <f t="shared" si="1"/>
        <v>0</v>
      </c>
      <c r="L19" s="157">
        <f t="shared" si="2"/>
        <v>0</v>
      </c>
      <c r="M19" s="134"/>
    </row>
    <row r="20" spans="1:13" x14ac:dyDescent="0.15">
      <c r="A20" s="92">
        <v>6</v>
      </c>
      <c r="B20" s="91" t="s">
        <v>82</v>
      </c>
      <c r="C20" s="92" t="s">
        <v>79</v>
      </c>
      <c r="D20" s="97">
        <v>20</v>
      </c>
      <c r="E20" s="97">
        <v>20</v>
      </c>
      <c r="F20" s="97">
        <v>20</v>
      </c>
      <c r="G20" s="159"/>
      <c r="H20" s="159">
        <v>200000</v>
      </c>
      <c r="I20" s="134"/>
      <c r="J20" s="157">
        <f>D20*H20</f>
        <v>4000000</v>
      </c>
      <c r="K20" s="157">
        <f t="shared" si="1"/>
        <v>4000000</v>
      </c>
      <c r="L20" s="157">
        <f t="shared" si="2"/>
        <v>4000000</v>
      </c>
      <c r="M20" s="134"/>
    </row>
    <row r="21" spans="1:13" x14ac:dyDescent="0.15">
      <c r="A21" s="92">
        <v>7</v>
      </c>
      <c r="B21" s="91" t="s">
        <v>83</v>
      </c>
      <c r="C21" s="92" t="s">
        <v>79</v>
      </c>
      <c r="D21" s="97">
        <v>20</v>
      </c>
      <c r="E21" s="97">
        <v>20</v>
      </c>
      <c r="F21" s="97">
        <v>20</v>
      </c>
      <c r="G21" s="159"/>
      <c r="H21" s="159">
        <v>200000</v>
      </c>
      <c r="I21" s="134"/>
      <c r="J21" s="157">
        <f t="shared" si="0"/>
        <v>4000000</v>
      </c>
      <c r="K21" s="157">
        <f t="shared" si="1"/>
        <v>4000000</v>
      </c>
      <c r="L21" s="157">
        <f t="shared" si="2"/>
        <v>4000000</v>
      </c>
      <c r="M21" s="134"/>
    </row>
    <row r="22" spans="1:13" x14ac:dyDescent="0.15">
      <c r="A22" s="92">
        <v>8</v>
      </c>
      <c r="B22" s="91" t="s">
        <v>84</v>
      </c>
      <c r="C22" s="92" t="s">
        <v>79</v>
      </c>
      <c r="D22" s="97">
        <v>15</v>
      </c>
      <c r="E22" s="97">
        <v>20</v>
      </c>
      <c r="F22" s="97">
        <v>25</v>
      </c>
      <c r="G22" s="159"/>
      <c r="H22" s="159">
        <v>200000</v>
      </c>
      <c r="I22" s="134"/>
      <c r="J22" s="157">
        <f t="shared" si="0"/>
        <v>3000000</v>
      </c>
      <c r="K22" s="157">
        <f t="shared" si="1"/>
        <v>4000000</v>
      </c>
      <c r="L22" s="157">
        <f t="shared" si="2"/>
        <v>5000000</v>
      </c>
      <c r="M22" s="134"/>
    </row>
    <row r="23" spans="1:13" x14ac:dyDescent="0.15">
      <c r="A23" s="92">
        <v>9</v>
      </c>
      <c r="B23" s="95" t="s">
        <v>15</v>
      </c>
      <c r="C23" s="92" t="s">
        <v>90</v>
      </c>
      <c r="D23" s="160">
        <v>36</v>
      </c>
      <c r="E23" s="160">
        <v>71</v>
      </c>
      <c r="F23" s="160">
        <v>107</v>
      </c>
      <c r="G23" s="159"/>
      <c r="H23" s="159">
        <v>17000</v>
      </c>
      <c r="I23" s="134"/>
      <c r="J23" s="157">
        <f t="shared" si="0"/>
        <v>612000</v>
      </c>
      <c r="K23" s="157">
        <f t="shared" si="1"/>
        <v>1207000</v>
      </c>
      <c r="L23" s="157">
        <f t="shared" si="2"/>
        <v>1819000</v>
      </c>
      <c r="M23" s="134"/>
    </row>
    <row r="24" spans="1:13" x14ac:dyDescent="0.15">
      <c r="A24" s="92">
        <v>10</v>
      </c>
      <c r="B24" s="95" t="s">
        <v>17</v>
      </c>
      <c r="C24" s="92" t="s">
        <v>90</v>
      </c>
      <c r="D24" s="160">
        <v>71</v>
      </c>
      <c r="E24" s="160">
        <v>143</v>
      </c>
      <c r="F24" s="160">
        <v>214</v>
      </c>
      <c r="G24" s="159"/>
      <c r="H24" s="159">
        <v>5200</v>
      </c>
      <c r="I24" s="134"/>
      <c r="J24" s="157">
        <f t="shared" si="0"/>
        <v>369200</v>
      </c>
      <c r="K24" s="157">
        <f t="shared" si="1"/>
        <v>743600</v>
      </c>
      <c r="L24" s="157">
        <f t="shared" si="2"/>
        <v>1112800</v>
      </c>
      <c r="M24" s="134"/>
    </row>
    <row r="25" spans="1:13" x14ac:dyDescent="0.15">
      <c r="A25" s="92">
        <v>11</v>
      </c>
      <c r="B25" s="95" t="s">
        <v>18</v>
      </c>
      <c r="C25" s="92" t="s">
        <v>90</v>
      </c>
      <c r="D25" s="160">
        <v>24</v>
      </c>
      <c r="E25" s="160">
        <v>48</v>
      </c>
      <c r="F25" s="160">
        <v>71</v>
      </c>
      <c r="G25" s="159"/>
      <c r="H25" s="159">
        <v>20000</v>
      </c>
      <c r="I25" s="134"/>
      <c r="J25" s="157">
        <f t="shared" si="0"/>
        <v>480000</v>
      </c>
      <c r="K25" s="157">
        <f t="shared" si="1"/>
        <v>960000</v>
      </c>
      <c r="L25" s="157">
        <f t="shared" si="2"/>
        <v>1420000</v>
      </c>
      <c r="M25" s="134"/>
    </row>
    <row r="26" spans="1:13" ht="15" x14ac:dyDescent="0.15">
      <c r="A26" s="92">
        <v>12</v>
      </c>
      <c r="B26" s="96" t="s">
        <v>63</v>
      </c>
      <c r="C26" s="97" t="s">
        <v>90</v>
      </c>
      <c r="D26" s="195">
        <v>1000</v>
      </c>
      <c r="E26" s="195">
        <v>1500</v>
      </c>
      <c r="F26" s="195">
        <v>2000</v>
      </c>
      <c r="G26" s="157"/>
      <c r="H26" s="159">
        <v>5000</v>
      </c>
      <c r="I26" s="134"/>
      <c r="J26" s="157">
        <f t="shared" si="0"/>
        <v>5000000</v>
      </c>
      <c r="K26" s="157">
        <f t="shared" si="1"/>
        <v>7500000</v>
      </c>
      <c r="L26" s="157">
        <f t="shared" si="2"/>
        <v>10000000</v>
      </c>
      <c r="M26" s="134"/>
    </row>
    <row r="27" spans="1:13" ht="15" x14ac:dyDescent="0.15">
      <c r="A27" s="92">
        <v>13</v>
      </c>
      <c r="B27" s="91" t="s">
        <v>20</v>
      </c>
      <c r="C27" s="97" t="s">
        <v>90</v>
      </c>
      <c r="D27" s="160">
        <v>400</v>
      </c>
      <c r="E27" s="160">
        <v>400</v>
      </c>
      <c r="F27" s="160">
        <v>600</v>
      </c>
      <c r="G27" s="159"/>
      <c r="H27" s="159">
        <v>2000</v>
      </c>
      <c r="I27" s="134"/>
      <c r="J27" s="157">
        <f t="shared" si="0"/>
        <v>800000</v>
      </c>
      <c r="K27" s="157">
        <f t="shared" si="1"/>
        <v>800000</v>
      </c>
      <c r="L27" s="157">
        <f t="shared" si="2"/>
        <v>1200000</v>
      </c>
      <c r="M27" s="134"/>
    </row>
    <row r="28" spans="1:13" x14ac:dyDescent="0.15">
      <c r="A28" s="92">
        <v>14</v>
      </c>
      <c r="B28" s="91" t="s">
        <v>69</v>
      </c>
      <c r="C28" s="92" t="s">
        <v>91</v>
      </c>
      <c r="D28" s="160">
        <v>1</v>
      </c>
      <c r="E28" s="208">
        <v>2</v>
      </c>
      <c r="F28" s="196">
        <v>2.5</v>
      </c>
      <c r="G28" s="159"/>
      <c r="H28" s="159">
        <v>200000</v>
      </c>
      <c r="I28" s="134"/>
      <c r="J28" s="157">
        <f t="shared" si="0"/>
        <v>200000</v>
      </c>
      <c r="K28" s="157">
        <f t="shared" si="1"/>
        <v>400000</v>
      </c>
      <c r="L28" s="157">
        <f t="shared" si="2"/>
        <v>500000</v>
      </c>
      <c r="M28" s="134"/>
    </row>
    <row r="29" spans="1:13" x14ac:dyDescent="0.15">
      <c r="A29" s="92">
        <v>15</v>
      </c>
      <c r="B29" s="91" t="s">
        <v>115</v>
      </c>
      <c r="C29" s="92" t="s">
        <v>119</v>
      </c>
      <c r="D29" s="116">
        <v>9</v>
      </c>
      <c r="E29" s="116">
        <v>9</v>
      </c>
      <c r="F29" s="116">
        <v>12</v>
      </c>
      <c r="G29" s="159"/>
      <c r="H29" s="159">
        <v>170000</v>
      </c>
      <c r="I29" s="134"/>
      <c r="J29" s="157">
        <f t="shared" si="0"/>
        <v>1530000</v>
      </c>
      <c r="K29" s="157">
        <f t="shared" si="1"/>
        <v>1530000</v>
      </c>
      <c r="L29" s="157">
        <f t="shared" si="2"/>
        <v>2040000</v>
      </c>
      <c r="M29" s="134"/>
    </row>
    <row r="30" spans="1:13" x14ac:dyDescent="0.15">
      <c r="A30" s="92">
        <v>16</v>
      </c>
      <c r="B30" s="91" t="s">
        <v>116</v>
      </c>
      <c r="C30" s="92" t="s">
        <v>119</v>
      </c>
      <c r="D30" s="116">
        <v>12</v>
      </c>
      <c r="E30" s="116">
        <v>12</v>
      </c>
      <c r="F30" s="116">
        <v>15</v>
      </c>
      <c r="G30" s="159"/>
      <c r="H30" s="159">
        <v>90000</v>
      </c>
      <c r="I30" s="134"/>
      <c r="J30" s="157">
        <f t="shared" si="0"/>
        <v>1080000</v>
      </c>
      <c r="K30" s="157">
        <f t="shared" si="1"/>
        <v>1080000</v>
      </c>
      <c r="L30" s="157">
        <f t="shared" si="2"/>
        <v>1350000</v>
      </c>
      <c r="M30" s="134"/>
    </row>
    <row r="31" spans="1:13" x14ac:dyDescent="0.15">
      <c r="A31" s="92">
        <v>17</v>
      </c>
      <c r="B31" s="91" t="s">
        <v>117</v>
      </c>
      <c r="C31" s="92" t="s">
        <v>90</v>
      </c>
      <c r="D31" s="116">
        <v>50</v>
      </c>
      <c r="E31" s="116">
        <v>50</v>
      </c>
      <c r="F31" s="116">
        <v>80</v>
      </c>
      <c r="G31" s="159"/>
      <c r="H31" s="159">
        <v>80000</v>
      </c>
      <c r="I31" s="134"/>
      <c r="J31" s="157">
        <f t="shared" si="0"/>
        <v>4000000</v>
      </c>
      <c r="K31" s="157">
        <f t="shared" si="1"/>
        <v>4000000</v>
      </c>
      <c r="L31" s="157">
        <f t="shared" si="2"/>
        <v>6400000</v>
      </c>
      <c r="M31" s="134"/>
    </row>
    <row r="32" spans="1:13" x14ac:dyDescent="0.15">
      <c r="A32" s="199">
        <v>18</v>
      </c>
      <c r="B32" s="200"/>
      <c r="C32" s="201"/>
      <c r="D32" s="202"/>
      <c r="E32" s="203"/>
      <c r="F32" s="202"/>
      <c r="G32" s="204"/>
      <c r="H32" s="158"/>
      <c r="I32" s="134"/>
      <c r="J32" s="157">
        <f>D32*H32</f>
        <v>0</v>
      </c>
      <c r="K32" s="157">
        <f t="shared" si="1"/>
        <v>0</v>
      </c>
      <c r="L32" s="157">
        <f t="shared" si="2"/>
        <v>0</v>
      </c>
      <c r="M32" s="134"/>
    </row>
    <row r="33" spans="1:12" x14ac:dyDescent="0.15">
      <c r="J33" s="125">
        <f>SUM(J15:J32)</f>
        <v>70171200</v>
      </c>
      <c r="K33" s="125">
        <f t="shared" ref="K33:L33" si="3">SUM(K15:K32)</f>
        <v>30220600</v>
      </c>
      <c r="L33" s="125">
        <f t="shared" si="3"/>
        <v>38841800</v>
      </c>
    </row>
    <row r="34" spans="1:12" s="126" customFormat="1" ht="15" x14ac:dyDescent="0.2">
      <c r="A34" s="115" t="s">
        <v>99</v>
      </c>
      <c r="B34" s="91"/>
      <c r="C34" s="91"/>
      <c r="D34" s="97" t="s">
        <v>45</v>
      </c>
      <c r="H34" s="126" t="s">
        <v>101</v>
      </c>
    </row>
    <row r="35" spans="1:12" x14ac:dyDescent="0.15">
      <c r="A35" s="90">
        <v>1</v>
      </c>
      <c r="B35" s="91" t="s">
        <v>82</v>
      </c>
      <c r="C35" s="92" t="s">
        <v>79</v>
      </c>
      <c r="D35" s="93">
        <v>24</v>
      </c>
      <c r="H35" s="124">
        <v>200000</v>
      </c>
    </row>
    <row r="36" spans="1:12" x14ac:dyDescent="0.15">
      <c r="A36" s="90">
        <v>2</v>
      </c>
      <c r="B36" s="91" t="s">
        <v>83</v>
      </c>
      <c r="C36" s="92" t="s">
        <v>79</v>
      </c>
      <c r="D36" s="93">
        <v>16</v>
      </c>
      <c r="H36" s="124">
        <v>200000</v>
      </c>
    </row>
    <row r="37" spans="1:12" x14ac:dyDescent="0.15">
      <c r="A37" s="90">
        <v>3</v>
      </c>
      <c r="B37" s="91" t="s">
        <v>84</v>
      </c>
      <c r="C37" s="92" t="s">
        <v>79</v>
      </c>
      <c r="D37" s="93">
        <v>40</v>
      </c>
      <c r="H37" s="124">
        <v>200000</v>
      </c>
    </row>
    <row r="38" spans="1:12" x14ac:dyDescent="0.15">
      <c r="A38" s="90">
        <v>4</v>
      </c>
      <c r="B38" s="91" t="s">
        <v>127</v>
      </c>
      <c r="C38" s="92" t="s">
        <v>79</v>
      </c>
      <c r="D38" s="94">
        <v>70</v>
      </c>
      <c r="H38" s="124">
        <v>200000</v>
      </c>
    </row>
    <row r="39" spans="1:12" x14ac:dyDescent="0.15">
      <c r="A39" s="90">
        <v>5</v>
      </c>
      <c r="B39" s="95" t="s">
        <v>15</v>
      </c>
      <c r="C39" s="92" t="s">
        <v>90</v>
      </c>
      <c r="D39" s="93">
        <v>167</v>
      </c>
      <c r="H39" s="124">
        <v>17000</v>
      </c>
    </row>
    <row r="40" spans="1:12" x14ac:dyDescent="0.15">
      <c r="A40" s="90">
        <v>6</v>
      </c>
      <c r="B40" s="95" t="s">
        <v>17</v>
      </c>
      <c r="C40" s="92" t="s">
        <v>90</v>
      </c>
      <c r="D40" s="93">
        <v>309</v>
      </c>
      <c r="H40" s="124">
        <v>5200</v>
      </c>
    </row>
    <row r="41" spans="1:12" x14ac:dyDescent="0.15">
      <c r="A41" s="90">
        <v>7</v>
      </c>
      <c r="B41" s="95" t="s">
        <v>18</v>
      </c>
      <c r="C41" s="92" t="s">
        <v>90</v>
      </c>
      <c r="D41" s="93">
        <v>107</v>
      </c>
      <c r="H41" s="124">
        <v>20000</v>
      </c>
    </row>
    <row r="42" spans="1:12" ht="15" x14ac:dyDescent="0.15">
      <c r="A42" s="90">
        <v>8</v>
      </c>
      <c r="B42" s="96" t="s">
        <v>63</v>
      </c>
      <c r="C42" s="97" t="s">
        <v>90</v>
      </c>
      <c r="D42" s="113">
        <v>3500</v>
      </c>
      <c r="H42" s="124">
        <v>5000</v>
      </c>
    </row>
    <row r="43" spans="1:12" ht="15" x14ac:dyDescent="0.15">
      <c r="A43" s="90">
        <v>9</v>
      </c>
      <c r="B43" s="91" t="s">
        <v>20</v>
      </c>
      <c r="C43" s="97" t="s">
        <v>90</v>
      </c>
      <c r="D43" s="113">
        <v>800</v>
      </c>
      <c r="H43" s="124">
        <v>2000</v>
      </c>
    </row>
    <row r="44" spans="1:12" x14ac:dyDescent="0.15">
      <c r="A44" s="90">
        <v>10</v>
      </c>
      <c r="B44" s="91" t="s">
        <v>69</v>
      </c>
      <c r="C44" s="92" t="s">
        <v>91</v>
      </c>
      <c r="D44" s="114">
        <v>3.5</v>
      </c>
      <c r="H44" s="124">
        <v>200000</v>
      </c>
    </row>
    <row r="45" spans="1:12" x14ac:dyDescent="0.15">
      <c r="A45" s="90">
        <v>11</v>
      </c>
      <c r="B45" s="86" t="s">
        <v>115</v>
      </c>
      <c r="C45" s="92" t="s">
        <v>119</v>
      </c>
      <c r="D45" s="93">
        <v>15</v>
      </c>
      <c r="H45" s="124">
        <v>170000</v>
      </c>
    </row>
    <row r="46" spans="1:12" x14ac:dyDescent="0.15">
      <c r="A46" s="90">
        <v>12</v>
      </c>
      <c r="B46" s="86" t="s">
        <v>116</v>
      </c>
      <c r="C46" s="92" t="s">
        <v>119</v>
      </c>
      <c r="D46" s="93">
        <v>18</v>
      </c>
      <c r="H46" s="124">
        <v>90000</v>
      </c>
    </row>
    <row r="47" spans="1:12" x14ac:dyDescent="0.15">
      <c r="A47" s="90">
        <v>13</v>
      </c>
      <c r="B47" s="112" t="s">
        <v>117</v>
      </c>
      <c r="C47" s="92" t="s">
        <v>90</v>
      </c>
      <c r="D47" s="114">
        <v>100</v>
      </c>
      <c r="H47" s="124">
        <v>80000</v>
      </c>
    </row>
    <row r="48" spans="1:12" x14ac:dyDescent="0.15">
      <c r="A48" s="89">
        <v>14</v>
      </c>
      <c r="B48" s="91" t="s">
        <v>125</v>
      </c>
      <c r="C48" s="92" t="s">
        <v>126</v>
      </c>
      <c r="D48" s="93">
        <v>14000</v>
      </c>
      <c r="H48" s="124">
        <v>1200</v>
      </c>
    </row>
    <row r="50" spans="1:6" x14ac:dyDescent="0.15">
      <c r="A50" s="99" t="s">
        <v>100</v>
      </c>
    </row>
    <row r="52" spans="1:6" x14ac:dyDescent="0.15">
      <c r="A52" s="99" t="s">
        <v>37</v>
      </c>
      <c r="B52" s="99" t="s">
        <v>1</v>
      </c>
      <c r="C52" s="99" t="s">
        <v>86</v>
      </c>
      <c r="D52" s="99" t="s">
        <v>88</v>
      </c>
      <c r="E52" s="99" t="s">
        <v>87</v>
      </c>
      <c r="F52" s="99" t="s">
        <v>93</v>
      </c>
    </row>
    <row r="53" spans="1:6" x14ac:dyDescent="0.15">
      <c r="A53" s="127">
        <v>1</v>
      </c>
      <c r="B53" s="98" t="s">
        <v>8</v>
      </c>
      <c r="C53" s="108">
        <f>D15*$H15</f>
        <v>9600000</v>
      </c>
      <c r="D53" s="108">
        <f>E15*$H15</f>
        <v>0</v>
      </c>
      <c r="E53" s="108">
        <f t="shared" ref="E53:F53" si="4">F15*$H15</f>
        <v>0</v>
      </c>
      <c r="F53" s="108">
        <f t="shared" si="4"/>
        <v>0</v>
      </c>
    </row>
    <row r="54" spans="1:6" x14ac:dyDescent="0.15">
      <c r="A54" s="127">
        <v>2</v>
      </c>
      <c r="B54" s="84" t="s">
        <v>11</v>
      </c>
      <c r="C54" s="108">
        <f t="shared" ref="C54:F54" si="5">D16*$H16</f>
        <v>500000</v>
      </c>
      <c r="D54" s="108">
        <f t="shared" si="5"/>
        <v>0</v>
      </c>
      <c r="E54" s="108">
        <f t="shared" si="5"/>
        <v>0</v>
      </c>
      <c r="F54" s="108">
        <f t="shared" si="5"/>
        <v>0</v>
      </c>
    </row>
    <row r="55" spans="1:6" ht="30" x14ac:dyDescent="0.15">
      <c r="A55" s="127">
        <v>3</v>
      </c>
      <c r="B55" s="88" t="s">
        <v>78</v>
      </c>
      <c r="C55" s="108">
        <f>D17*$H17</f>
        <v>30000000</v>
      </c>
      <c r="D55" s="108">
        <f t="shared" ref="D55:F55" si="6">E17*$H17</f>
        <v>0</v>
      </c>
      <c r="E55" s="108">
        <f t="shared" si="6"/>
        <v>0</v>
      </c>
      <c r="F55" s="108">
        <f t="shared" si="6"/>
        <v>0</v>
      </c>
    </row>
    <row r="56" spans="1:6" ht="15" x14ac:dyDescent="0.15">
      <c r="A56" s="127">
        <v>4</v>
      </c>
      <c r="B56" s="88" t="s">
        <v>80</v>
      </c>
      <c r="C56" s="108">
        <f t="shared" ref="C56:F56" si="7">D18*$H18</f>
        <v>4000000</v>
      </c>
      <c r="D56" s="108">
        <f t="shared" si="7"/>
        <v>0</v>
      </c>
      <c r="E56" s="108">
        <f t="shared" si="7"/>
        <v>0</v>
      </c>
      <c r="F56" s="108">
        <f t="shared" si="7"/>
        <v>0</v>
      </c>
    </row>
    <row r="57" spans="1:6" x14ac:dyDescent="0.15">
      <c r="A57" s="127">
        <v>5</v>
      </c>
      <c r="B57" s="86" t="s">
        <v>81</v>
      </c>
      <c r="C57" s="108">
        <f t="shared" ref="C57:F57" si="8">D19*$H19</f>
        <v>1000000</v>
      </c>
      <c r="D57" s="108">
        <f t="shared" si="8"/>
        <v>0</v>
      </c>
      <c r="E57" s="108">
        <f t="shared" si="8"/>
        <v>0</v>
      </c>
      <c r="F57" s="108">
        <f t="shared" si="8"/>
        <v>0</v>
      </c>
    </row>
    <row r="58" spans="1:6" x14ac:dyDescent="0.15">
      <c r="A58" s="127">
        <v>6</v>
      </c>
      <c r="B58" s="86" t="s">
        <v>82</v>
      </c>
      <c r="C58" s="108">
        <f t="shared" ref="C58:E58" si="9">D20*$H20</f>
        <v>4000000</v>
      </c>
      <c r="D58" s="108">
        <f t="shared" si="9"/>
        <v>4000000</v>
      </c>
      <c r="E58" s="108">
        <f t="shared" si="9"/>
        <v>4000000</v>
      </c>
      <c r="F58" s="108">
        <f>G20*$H20</f>
        <v>0</v>
      </c>
    </row>
    <row r="59" spans="1:6" x14ac:dyDescent="0.15">
      <c r="A59" s="127">
        <v>7</v>
      </c>
      <c r="B59" s="86" t="s">
        <v>83</v>
      </c>
      <c r="C59" s="108">
        <f t="shared" ref="C59:F59" si="10">D21*$H21</f>
        <v>4000000</v>
      </c>
      <c r="D59" s="108">
        <f t="shared" si="10"/>
        <v>4000000</v>
      </c>
      <c r="E59" s="108">
        <f t="shared" si="10"/>
        <v>4000000</v>
      </c>
      <c r="F59" s="108">
        <f t="shared" si="10"/>
        <v>0</v>
      </c>
    </row>
    <row r="60" spans="1:6" x14ac:dyDescent="0.15">
      <c r="A60" s="127">
        <v>8</v>
      </c>
      <c r="B60" s="86" t="s">
        <v>84</v>
      </c>
      <c r="C60" s="108">
        <f t="shared" ref="C60:F60" si="11">D22*$H22</f>
        <v>3000000</v>
      </c>
      <c r="D60" s="108">
        <f t="shared" si="11"/>
        <v>4000000</v>
      </c>
      <c r="E60" s="108">
        <f t="shared" si="11"/>
        <v>5000000</v>
      </c>
      <c r="F60" s="108">
        <f t="shared" si="11"/>
        <v>0</v>
      </c>
    </row>
    <row r="61" spans="1:6" x14ac:dyDescent="0.15">
      <c r="A61" s="127">
        <v>9</v>
      </c>
      <c r="B61" s="87" t="s">
        <v>15</v>
      </c>
      <c r="C61" s="108">
        <f t="shared" ref="C61:F61" si="12">D23*$H23</f>
        <v>612000</v>
      </c>
      <c r="D61" s="108">
        <f t="shared" si="12"/>
        <v>1207000</v>
      </c>
      <c r="E61" s="108">
        <f t="shared" si="12"/>
        <v>1819000</v>
      </c>
      <c r="F61" s="108">
        <f t="shared" si="12"/>
        <v>0</v>
      </c>
    </row>
    <row r="62" spans="1:6" x14ac:dyDescent="0.15">
      <c r="A62" s="127">
        <v>10</v>
      </c>
      <c r="B62" s="87" t="s">
        <v>17</v>
      </c>
      <c r="C62" s="108">
        <f t="shared" ref="C62:F62" si="13">D24*$H24</f>
        <v>369200</v>
      </c>
      <c r="D62" s="108">
        <f t="shared" si="13"/>
        <v>743600</v>
      </c>
      <c r="E62" s="108">
        <f t="shared" si="13"/>
        <v>1112800</v>
      </c>
      <c r="F62" s="108">
        <f t="shared" si="13"/>
        <v>0</v>
      </c>
    </row>
    <row r="63" spans="1:6" x14ac:dyDescent="0.15">
      <c r="A63" s="127">
        <v>11</v>
      </c>
      <c r="B63" s="87" t="s">
        <v>18</v>
      </c>
      <c r="C63" s="108">
        <f t="shared" ref="C63:F63" si="14">D25*$H25</f>
        <v>480000</v>
      </c>
      <c r="D63" s="108">
        <f t="shared" si="14"/>
        <v>960000</v>
      </c>
      <c r="E63" s="108">
        <f t="shared" si="14"/>
        <v>1420000</v>
      </c>
      <c r="F63" s="108">
        <f t="shared" si="14"/>
        <v>0</v>
      </c>
    </row>
    <row r="64" spans="1:6" ht="15" x14ac:dyDescent="0.15">
      <c r="A64" s="127">
        <v>12</v>
      </c>
      <c r="B64" s="110" t="s">
        <v>63</v>
      </c>
      <c r="C64" s="125">
        <f t="shared" ref="C64:F64" si="15">D26*$H26</f>
        <v>5000000</v>
      </c>
      <c r="D64" s="125">
        <f t="shared" si="15"/>
        <v>7500000</v>
      </c>
      <c r="E64" s="125">
        <f t="shared" si="15"/>
        <v>10000000</v>
      </c>
      <c r="F64" s="108">
        <f t="shared" si="15"/>
        <v>0</v>
      </c>
    </row>
    <row r="65" spans="1:19" x14ac:dyDescent="0.15">
      <c r="A65" s="127">
        <v>13</v>
      </c>
      <c r="B65" s="86" t="s">
        <v>20</v>
      </c>
      <c r="C65" s="108">
        <f t="shared" ref="C65:F65" si="16">D27*$H27</f>
        <v>800000</v>
      </c>
      <c r="D65" s="108">
        <f t="shared" si="16"/>
        <v>800000</v>
      </c>
      <c r="E65" s="108">
        <f t="shared" si="16"/>
        <v>1200000</v>
      </c>
      <c r="F65" s="108">
        <f t="shared" si="16"/>
        <v>0</v>
      </c>
    </row>
    <row r="66" spans="1:19" x14ac:dyDescent="0.15">
      <c r="A66" s="127">
        <v>14</v>
      </c>
      <c r="B66" s="86" t="s">
        <v>69</v>
      </c>
      <c r="C66" s="108">
        <f t="shared" ref="C66:F66" si="17">D28*$H28</f>
        <v>200000</v>
      </c>
      <c r="D66" s="108">
        <f t="shared" si="17"/>
        <v>400000</v>
      </c>
      <c r="E66" s="108">
        <f t="shared" si="17"/>
        <v>500000</v>
      </c>
      <c r="F66" s="108">
        <f t="shared" si="17"/>
        <v>0</v>
      </c>
    </row>
    <row r="67" spans="1:19" x14ac:dyDescent="0.15">
      <c r="A67" s="127">
        <v>15</v>
      </c>
      <c r="B67" s="86" t="s">
        <v>115</v>
      </c>
      <c r="C67" s="108">
        <f t="shared" ref="C67:F67" si="18">D29*$H29</f>
        <v>1530000</v>
      </c>
      <c r="D67" s="108">
        <f t="shared" si="18"/>
        <v>1530000</v>
      </c>
      <c r="E67" s="108">
        <f t="shared" si="18"/>
        <v>2040000</v>
      </c>
      <c r="F67" s="108">
        <f t="shared" si="18"/>
        <v>0</v>
      </c>
    </row>
    <row r="68" spans="1:19" x14ac:dyDescent="0.15">
      <c r="A68" s="127">
        <v>16</v>
      </c>
      <c r="B68" s="86" t="s">
        <v>116</v>
      </c>
      <c r="C68" s="108">
        <f>D30*$H30</f>
        <v>1080000</v>
      </c>
      <c r="D68" s="108">
        <f t="shared" ref="D68:F68" si="19">E30*$H30</f>
        <v>1080000</v>
      </c>
      <c r="E68" s="108">
        <f t="shared" si="19"/>
        <v>1350000</v>
      </c>
      <c r="F68" s="108">
        <f t="shared" si="19"/>
        <v>0</v>
      </c>
    </row>
    <row r="69" spans="1:19" x14ac:dyDescent="0.15">
      <c r="A69" s="85">
        <v>17</v>
      </c>
      <c r="B69" s="112" t="s">
        <v>117</v>
      </c>
      <c r="C69" s="108">
        <f>D31*$H31</f>
        <v>4000000</v>
      </c>
      <c r="D69" s="108">
        <f t="shared" ref="D69:E69" si="20">E31*$H31</f>
        <v>4000000</v>
      </c>
      <c r="E69" s="108">
        <f t="shared" si="20"/>
        <v>6400000</v>
      </c>
      <c r="F69" s="108">
        <f>G31*$H31</f>
        <v>0</v>
      </c>
    </row>
    <row r="70" spans="1:19" x14ac:dyDescent="0.15">
      <c r="A70" s="89"/>
      <c r="B70" s="91"/>
      <c r="C70" s="108"/>
      <c r="D70" s="108"/>
      <c r="E70" s="108"/>
      <c r="F70" s="108"/>
    </row>
    <row r="71" spans="1:19" s="118" customFormat="1" x14ac:dyDescent="0.15">
      <c r="B71" s="100" t="s">
        <v>25</v>
      </c>
      <c r="C71" s="128">
        <f>SUM(C53:C70)</f>
        <v>70171200</v>
      </c>
      <c r="D71" s="128">
        <f>SUM(D53:D70)</f>
        <v>30220600</v>
      </c>
      <c r="E71" s="128">
        <f>SUM(E53:E70)</f>
        <v>38841800</v>
      </c>
      <c r="F71" s="128">
        <f>SUM(F53:F70)</f>
        <v>0</v>
      </c>
    </row>
    <row r="72" spans="1:19" s="118" customFormat="1" x14ac:dyDescent="0.15">
      <c r="B72" s="100" t="s">
        <v>103</v>
      </c>
      <c r="C72" s="128">
        <f>C71</f>
        <v>70171200</v>
      </c>
      <c r="D72" s="129">
        <f>C72+D71</f>
        <v>100391800</v>
      </c>
      <c r="E72" s="129">
        <f>D72+E71</f>
        <v>139233600</v>
      </c>
      <c r="F72" s="129"/>
    </row>
    <row r="73" spans="1:19" s="130" customFormat="1" x14ac:dyDescent="0.15">
      <c r="B73" s="130" t="s">
        <v>112</v>
      </c>
      <c r="C73" s="131">
        <f>C72/$D$5</f>
        <v>292380</v>
      </c>
      <c r="D73" s="131">
        <f>D72/$D$5</f>
        <v>418299.16666666669</v>
      </c>
      <c r="E73" s="131">
        <f>E72/$D$5</f>
        <v>580140</v>
      </c>
      <c r="F73" s="131"/>
    </row>
    <row r="74" spans="1:19" s="130" customFormat="1" x14ac:dyDescent="0.15">
      <c r="C74" s="131"/>
      <c r="D74" s="131"/>
      <c r="E74" s="131"/>
      <c r="F74" s="131"/>
    </row>
    <row r="75" spans="1:19" s="130" customFormat="1" x14ac:dyDescent="0.15">
      <c r="C75" s="131"/>
      <c r="D75" s="131">
        <f>D71/$D$5</f>
        <v>125919.16666666667</v>
      </c>
      <c r="E75" s="131">
        <f>E71/$D$5</f>
        <v>161840.83333333334</v>
      </c>
      <c r="F75" s="131"/>
    </row>
    <row r="76" spans="1:19" s="130" customFormat="1" x14ac:dyDescent="0.15">
      <c r="C76" s="131"/>
      <c r="D76" s="131"/>
      <c r="E76" s="131"/>
      <c r="F76" s="131"/>
    </row>
    <row r="78" spans="1:19" s="118" customFormat="1" x14ac:dyDescent="0.15">
      <c r="B78" s="118" t="s">
        <v>107</v>
      </c>
      <c r="C78" s="118" t="s">
        <v>111</v>
      </c>
    </row>
    <row r="79" spans="1:19" x14ac:dyDescent="0.15">
      <c r="A79" s="90">
        <v>1</v>
      </c>
      <c r="B79" s="91" t="s">
        <v>82</v>
      </c>
      <c r="C79" s="116">
        <f>$D$35*$H$35</f>
        <v>4800000</v>
      </c>
      <c r="D79" s="92"/>
      <c r="E79" s="92"/>
      <c r="F79" s="93"/>
      <c r="G79" s="93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</row>
    <row r="80" spans="1:19" x14ac:dyDescent="0.15">
      <c r="A80" s="90">
        <v>2</v>
      </c>
      <c r="B80" s="91" t="s">
        <v>83</v>
      </c>
      <c r="C80" s="116">
        <f>$D$36*$H$36</f>
        <v>3200000</v>
      </c>
      <c r="D80" s="92"/>
      <c r="E80" s="92"/>
      <c r="F80" s="93"/>
      <c r="G80" s="93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</row>
    <row r="81" spans="1:19" x14ac:dyDescent="0.15">
      <c r="A81" s="90">
        <v>3</v>
      </c>
      <c r="B81" s="91" t="s">
        <v>84</v>
      </c>
      <c r="C81" s="116">
        <f>D37*H37</f>
        <v>8000000</v>
      </c>
      <c r="D81" s="92"/>
      <c r="E81" s="92"/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</row>
    <row r="82" spans="1:19" x14ac:dyDescent="0.15">
      <c r="A82" s="90">
        <v>4</v>
      </c>
      <c r="B82" s="91" t="s">
        <v>127</v>
      </c>
      <c r="C82" s="116">
        <f>$D$38*$H$38</f>
        <v>14000000</v>
      </c>
      <c r="D82" s="92"/>
      <c r="E82" s="92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</row>
    <row r="83" spans="1:19" x14ac:dyDescent="0.15">
      <c r="A83" s="90">
        <v>5</v>
      </c>
      <c r="B83" s="95" t="s">
        <v>15</v>
      </c>
      <c r="C83" s="116">
        <f>D39*H39</f>
        <v>2839000</v>
      </c>
      <c r="D83" s="92"/>
      <c r="E83" s="92"/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</row>
    <row r="84" spans="1:19" x14ac:dyDescent="0.15">
      <c r="A84" s="90">
        <v>6</v>
      </c>
      <c r="B84" s="95" t="s">
        <v>17</v>
      </c>
      <c r="C84" s="116">
        <f>$D$40*$H$40</f>
        <v>1606800</v>
      </c>
      <c r="D84" s="92"/>
      <c r="E84" s="92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</row>
    <row r="85" spans="1:19" x14ac:dyDescent="0.15">
      <c r="A85" s="90">
        <v>7</v>
      </c>
      <c r="B85" s="95" t="s">
        <v>18</v>
      </c>
      <c r="C85" s="116">
        <f>$D$41*$H$41</f>
        <v>2140000</v>
      </c>
      <c r="D85" s="92"/>
      <c r="E85" s="92"/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</row>
    <row r="86" spans="1:19" ht="15" x14ac:dyDescent="0.15">
      <c r="A86" s="90">
        <v>8</v>
      </c>
      <c r="B86" s="96" t="s">
        <v>63</v>
      </c>
      <c r="C86" s="116">
        <f>$D$42*$H$42</f>
        <v>17500000</v>
      </c>
      <c r="D86" s="92"/>
      <c r="E86" s="92"/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</row>
    <row r="87" spans="1:19" x14ac:dyDescent="0.15">
      <c r="A87" s="90">
        <v>9</v>
      </c>
      <c r="B87" s="91" t="s">
        <v>20</v>
      </c>
      <c r="C87" s="116">
        <f>$D$43*$H$43</f>
        <v>1600000</v>
      </c>
      <c r="D87" s="92"/>
      <c r="E87" s="92"/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</row>
    <row r="88" spans="1:19" x14ac:dyDescent="0.15">
      <c r="A88" s="90">
        <v>10</v>
      </c>
      <c r="B88" s="91" t="s">
        <v>69</v>
      </c>
      <c r="C88" s="116">
        <f>$D$44*$H$44</f>
        <v>700000</v>
      </c>
      <c r="D88" s="92"/>
      <c r="E88" s="92"/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</row>
    <row r="89" spans="1:19" x14ac:dyDescent="0.15">
      <c r="A89" s="90">
        <v>11</v>
      </c>
      <c r="B89" s="86" t="s">
        <v>115</v>
      </c>
      <c r="C89" s="116">
        <f>$D$45*$H$45</f>
        <v>2550000</v>
      </c>
      <c r="D89" s="92"/>
      <c r="E89" s="92"/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</row>
    <row r="90" spans="1:19" x14ac:dyDescent="0.15">
      <c r="A90" s="90">
        <v>12</v>
      </c>
      <c r="B90" s="86" t="s">
        <v>116</v>
      </c>
      <c r="C90" s="116">
        <f>$D$46*$H$46</f>
        <v>1620000</v>
      </c>
      <c r="D90" s="92"/>
      <c r="E90" s="92"/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</row>
    <row r="91" spans="1:19" x14ac:dyDescent="0.15">
      <c r="A91" s="90">
        <v>13</v>
      </c>
      <c r="B91" s="112" t="s">
        <v>117</v>
      </c>
      <c r="C91" s="116">
        <f>$D$47*$H$47</f>
        <v>8000000</v>
      </c>
      <c r="D91" s="92"/>
      <c r="E91" s="92"/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</row>
    <row r="92" spans="1:19" x14ac:dyDescent="0.15">
      <c r="A92" s="197">
        <v>14</v>
      </c>
      <c r="B92" s="198" t="s">
        <v>125</v>
      </c>
      <c r="C92" s="116">
        <f>D48*H48</f>
        <v>16800000</v>
      </c>
      <c r="D92" s="92"/>
      <c r="E92" s="92"/>
      <c r="F92" s="93"/>
      <c r="G92" s="93"/>
      <c r="H92" s="93"/>
      <c r="I92" s="93"/>
      <c r="J92" s="93"/>
      <c r="K92" s="93"/>
      <c r="L92" s="93"/>
      <c r="M92" s="93"/>
      <c r="N92" s="93"/>
      <c r="O92" s="93"/>
      <c r="P92" s="93"/>
      <c r="Q92" s="93"/>
      <c r="R92" s="93"/>
      <c r="S92" s="93"/>
    </row>
    <row r="93" spans="1:19" s="132" customFormat="1" x14ac:dyDescent="0.15">
      <c r="A93" s="104"/>
      <c r="B93" s="105" t="s">
        <v>92</v>
      </c>
      <c r="C93" s="106">
        <f>SUM(C79:C92)</f>
        <v>85355800</v>
      </c>
      <c r="D93" s="106"/>
      <c r="E93" s="106"/>
      <c r="F93" s="106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/>
      <c r="R93" s="106"/>
      <c r="S93" s="106"/>
    </row>
    <row r="94" spans="1:19" x14ac:dyDescent="0.15">
      <c r="A94" s="89"/>
      <c r="B94" s="101"/>
      <c r="C94" s="102"/>
      <c r="D94" s="103"/>
    </row>
    <row r="96" spans="1:19" x14ac:dyDescent="0.15">
      <c r="A96" s="118" t="s">
        <v>104</v>
      </c>
      <c r="B96" s="118" t="s">
        <v>105</v>
      </c>
      <c r="D96" s="99"/>
    </row>
    <row r="97" spans="1:26" s="118" customFormat="1" x14ac:dyDescent="0.15">
      <c r="A97" s="133"/>
      <c r="B97" s="118" t="s">
        <v>1</v>
      </c>
    </row>
    <row r="98" spans="1:26" x14ac:dyDescent="0.15">
      <c r="A98" s="117">
        <v>1</v>
      </c>
      <c r="B98" s="99" t="s">
        <v>94</v>
      </c>
      <c r="C98" s="134">
        <f>C99*C101</f>
        <v>150000000</v>
      </c>
      <c r="F98" s="124"/>
      <c r="G98" s="124"/>
      <c r="H98" s="124"/>
      <c r="I98" s="124"/>
      <c r="J98" s="124"/>
      <c r="K98" s="124"/>
      <c r="L98" s="124"/>
      <c r="M98" s="124"/>
      <c r="N98" s="124"/>
      <c r="O98" s="124"/>
      <c r="P98" s="124"/>
      <c r="Q98" s="124"/>
      <c r="R98" s="124"/>
      <c r="S98" s="124"/>
      <c r="T98" s="124"/>
      <c r="U98" s="124"/>
      <c r="V98" s="124"/>
      <c r="W98" s="124"/>
      <c r="X98" s="124"/>
      <c r="Y98" s="124"/>
    </row>
    <row r="99" spans="1:26" ht="30" x14ac:dyDescent="0.15">
      <c r="A99" s="117">
        <v>2</v>
      </c>
      <c r="B99" s="135" t="s">
        <v>120</v>
      </c>
      <c r="C99" s="134">
        <f>D9</f>
        <v>15</v>
      </c>
      <c r="U99" s="136"/>
      <c r="V99" s="136"/>
      <c r="W99" s="136"/>
      <c r="X99" s="136"/>
      <c r="Y99" s="136"/>
    </row>
    <row r="100" spans="1:26" s="130" customFormat="1" hidden="1" x14ac:dyDescent="0.15">
      <c r="A100" s="137">
        <v>3</v>
      </c>
      <c r="B100" s="130" t="s">
        <v>106</v>
      </c>
      <c r="C100" s="138"/>
      <c r="G100" s="123"/>
      <c r="H100" s="123"/>
      <c r="I100" s="123"/>
      <c r="J100" s="123"/>
      <c r="K100" s="123"/>
      <c r="L100" s="123"/>
      <c r="M100" s="123"/>
      <c r="N100" s="123"/>
      <c r="O100" s="123"/>
      <c r="P100" s="123"/>
      <c r="Q100" s="123"/>
      <c r="R100" s="123"/>
      <c r="S100" s="123"/>
      <c r="T100" s="123"/>
      <c r="U100" s="123"/>
      <c r="V100" s="123"/>
      <c r="W100" s="123"/>
      <c r="X100" s="123"/>
      <c r="Y100" s="123"/>
    </row>
    <row r="101" spans="1:26" x14ac:dyDescent="0.15">
      <c r="A101" s="117">
        <v>3</v>
      </c>
      <c r="B101" s="99" t="s">
        <v>108</v>
      </c>
      <c r="C101" s="134">
        <f>D8*1000</f>
        <v>10000000</v>
      </c>
      <c r="G101" s="124"/>
      <c r="H101" s="124"/>
      <c r="I101" s="124"/>
      <c r="J101" s="124"/>
      <c r="K101" s="124"/>
      <c r="L101" s="124"/>
      <c r="M101" s="124"/>
      <c r="N101" s="124"/>
      <c r="O101" s="124"/>
      <c r="P101" s="124"/>
      <c r="Q101" s="124"/>
      <c r="R101" s="124"/>
      <c r="S101" s="124"/>
      <c r="T101" s="124"/>
      <c r="U101" s="124"/>
      <c r="V101" s="124"/>
      <c r="W101" s="124"/>
      <c r="X101" s="124"/>
      <c r="Y101" s="124"/>
    </row>
    <row r="102" spans="1:26" s="119" customFormat="1" ht="15.75" customHeight="1" x14ac:dyDescent="0.15">
      <c r="A102" s="122">
        <v>4</v>
      </c>
      <c r="B102" s="119" t="s">
        <v>121</v>
      </c>
      <c r="C102" s="139">
        <f>C93</f>
        <v>85355800</v>
      </c>
      <c r="D102" s="125"/>
      <c r="E102" s="125"/>
      <c r="F102" s="125"/>
      <c r="G102" s="125"/>
      <c r="H102" s="125"/>
      <c r="I102" s="125"/>
      <c r="J102" s="125"/>
      <c r="K102" s="125"/>
      <c r="L102" s="125"/>
      <c r="M102" s="125"/>
      <c r="N102" s="125"/>
      <c r="O102" s="125"/>
      <c r="P102" s="125"/>
      <c r="Q102" s="125"/>
      <c r="R102" s="125"/>
      <c r="S102" s="125"/>
      <c r="T102" s="125"/>
      <c r="U102" s="140"/>
      <c r="V102" s="140"/>
      <c r="W102" s="140"/>
      <c r="X102" s="140"/>
      <c r="Y102" s="140"/>
    </row>
    <row r="103" spans="1:26" x14ac:dyDescent="0.15">
      <c r="A103" s="117">
        <v>5</v>
      </c>
      <c r="B103" s="99" t="s">
        <v>129</v>
      </c>
      <c r="C103" s="108">
        <f>C98-C102</f>
        <v>64644200</v>
      </c>
      <c r="D103" s="108"/>
      <c r="E103" s="108"/>
      <c r="F103" s="108"/>
      <c r="G103" s="108"/>
      <c r="H103" s="108"/>
      <c r="I103" s="108"/>
      <c r="J103" s="108"/>
      <c r="K103" s="108"/>
      <c r="L103" s="108"/>
      <c r="M103" s="108"/>
      <c r="N103" s="108"/>
      <c r="O103" s="108"/>
      <c r="P103" s="108"/>
      <c r="Q103" s="108"/>
      <c r="R103" s="108"/>
      <c r="S103" s="108"/>
      <c r="T103" s="108"/>
      <c r="U103" s="108"/>
      <c r="V103" s="108"/>
      <c r="W103" s="108"/>
      <c r="X103" s="108"/>
      <c r="Y103" s="108"/>
      <c r="Z103" s="141"/>
    </row>
    <row r="104" spans="1:26" x14ac:dyDescent="0.15">
      <c r="B104" s="130" t="s">
        <v>128</v>
      </c>
      <c r="C104" s="131">
        <f>C103/$D$5</f>
        <v>269350.83333333331</v>
      </c>
      <c r="U104" s="141"/>
    </row>
    <row r="105" spans="1:26" x14ac:dyDescent="0.15">
      <c r="A105" s="117"/>
      <c r="B105" s="130" t="s">
        <v>122</v>
      </c>
      <c r="C105" s="131">
        <f>C104+E73</f>
        <v>849490.83333333326</v>
      </c>
      <c r="D105" s="142"/>
      <c r="E105" s="142"/>
      <c r="F105" s="142"/>
      <c r="G105" s="142"/>
      <c r="H105" s="142"/>
      <c r="I105" s="142"/>
      <c r="J105" s="142"/>
      <c r="K105" s="142"/>
      <c r="L105" s="142"/>
      <c r="M105" s="142"/>
      <c r="N105" s="142"/>
      <c r="O105" s="142"/>
      <c r="P105" s="142"/>
      <c r="Q105" s="142"/>
      <c r="R105" s="142"/>
      <c r="S105" s="142"/>
      <c r="T105" s="142"/>
      <c r="U105" s="142"/>
      <c r="V105" s="142"/>
      <c r="W105" s="142"/>
      <c r="X105" s="142"/>
      <c r="Y105" s="142"/>
    </row>
    <row r="106" spans="1:26" x14ac:dyDescent="0.15">
      <c r="C106" s="108"/>
      <c r="D106" s="108"/>
      <c r="E106" s="108"/>
      <c r="F106" s="108"/>
      <c r="G106" s="108"/>
      <c r="H106" s="108"/>
      <c r="I106" s="108"/>
      <c r="J106" s="108"/>
      <c r="K106" s="108"/>
      <c r="L106" s="108"/>
      <c r="M106" s="108"/>
      <c r="N106" s="108"/>
      <c r="O106" s="108"/>
      <c r="P106" s="108"/>
      <c r="Q106" s="108"/>
      <c r="R106" s="108"/>
      <c r="S106" s="108"/>
      <c r="T106" s="108"/>
      <c r="U106" s="108"/>
      <c r="V106" s="108"/>
      <c r="W106" s="108"/>
      <c r="X106" s="108"/>
      <c r="Y106" s="108"/>
    </row>
    <row r="107" spans="1:26" x14ac:dyDescent="0.15">
      <c r="C107" s="124"/>
      <c r="D107" s="124"/>
      <c r="E107" s="124"/>
      <c r="F107" s="124"/>
      <c r="G107" s="124"/>
      <c r="H107" s="124"/>
      <c r="I107" s="124"/>
      <c r="J107" s="124"/>
      <c r="K107" s="124"/>
      <c r="L107" s="124"/>
      <c r="M107" s="124"/>
      <c r="N107" s="124"/>
      <c r="O107" s="124"/>
      <c r="P107" s="124"/>
      <c r="Q107" s="124"/>
      <c r="R107" s="124"/>
      <c r="S107" s="124"/>
      <c r="T107" s="124"/>
      <c r="U107" s="143"/>
      <c r="V107" s="124"/>
      <c r="W107" s="124"/>
      <c r="X107" s="124"/>
      <c r="Y107" s="124"/>
    </row>
    <row r="108" spans="1:26" x14ac:dyDescent="0.15">
      <c r="E108" s="190"/>
      <c r="F108" s="190"/>
      <c r="G108" s="188"/>
      <c r="H108" s="188"/>
      <c r="I108" s="189"/>
      <c r="J108" s="189"/>
      <c r="K108" s="189"/>
      <c r="L108" s="189"/>
      <c r="M108" s="189"/>
      <c r="N108" s="189"/>
      <c r="O108" s="189"/>
      <c r="P108" s="189"/>
      <c r="Q108" s="189"/>
      <c r="R108" s="189"/>
      <c r="S108" s="189"/>
      <c r="T108" s="189"/>
      <c r="U108" s="189"/>
      <c r="V108" s="189"/>
      <c r="W108" s="144"/>
      <c r="X108" s="144"/>
      <c r="Y108" s="144"/>
    </row>
    <row r="109" spans="1:26" x14ac:dyDescent="0.15">
      <c r="C109" s="107"/>
      <c r="D109" s="107"/>
      <c r="E109" s="107"/>
      <c r="F109" s="107"/>
      <c r="G109" s="107"/>
      <c r="H109" s="107"/>
      <c r="I109" s="107"/>
      <c r="J109" s="107"/>
      <c r="K109" s="107"/>
      <c r="L109" s="107"/>
      <c r="M109" s="107"/>
      <c r="N109" s="107"/>
      <c r="O109" s="107"/>
      <c r="P109" s="107"/>
      <c r="Q109" s="107"/>
      <c r="R109" s="107"/>
      <c r="S109" s="107"/>
      <c r="T109" s="107"/>
      <c r="U109" s="107"/>
      <c r="V109" s="107"/>
      <c r="W109" s="107"/>
      <c r="X109" s="107"/>
      <c r="Y109" s="107"/>
    </row>
    <row r="110" spans="1:26" x14ac:dyDescent="0.15">
      <c r="C110" s="108"/>
      <c r="D110" s="108"/>
      <c r="E110" s="108"/>
      <c r="F110" s="108"/>
      <c r="G110" s="108"/>
      <c r="H110" s="108"/>
      <c r="I110" s="108"/>
      <c r="J110" s="108"/>
      <c r="K110" s="108"/>
      <c r="L110" s="108"/>
      <c r="M110" s="108"/>
      <c r="N110" s="108"/>
      <c r="O110" s="108"/>
      <c r="P110" s="108"/>
      <c r="Q110" s="108"/>
      <c r="R110" s="108"/>
      <c r="S110" s="108"/>
      <c r="T110" s="108"/>
      <c r="U110" s="108"/>
      <c r="V110" s="108"/>
      <c r="W110" s="108"/>
      <c r="X110" s="108"/>
      <c r="Y110" s="108"/>
    </row>
    <row r="111" spans="1:26" x14ac:dyDescent="0.15">
      <c r="C111" s="108"/>
      <c r="D111" s="108"/>
      <c r="E111" s="108"/>
      <c r="F111" s="108"/>
      <c r="G111" s="108"/>
      <c r="H111" s="108"/>
      <c r="I111" s="108"/>
      <c r="J111" s="108"/>
      <c r="K111" s="108"/>
      <c r="L111" s="108"/>
      <c r="M111" s="108"/>
      <c r="N111" s="108"/>
      <c r="O111" s="108"/>
      <c r="P111" s="108"/>
      <c r="Q111" s="108"/>
      <c r="R111" s="108"/>
      <c r="S111" s="108"/>
      <c r="T111" s="108"/>
      <c r="U111" s="141"/>
      <c r="V111" s="108"/>
      <c r="W111" s="108"/>
      <c r="X111" s="108"/>
      <c r="Y111" s="108"/>
    </row>
    <row r="112" spans="1:26" s="145" customFormat="1" x14ac:dyDescent="0.2">
      <c r="C112" s="146"/>
      <c r="D112" s="146"/>
      <c r="E112" s="146"/>
      <c r="F112" s="146"/>
      <c r="G112" s="146"/>
      <c r="H112" s="146"/>
      <c r="I112" s="146"/>
      <c r="J112" s="146"/>
      <c r="K112" s="146"/>
      <c r="L112" s="146"/>
      <c r="M112" s="146"/>
      <c r="N112" s="146"/>
      <c r="O112" s="146"/>
      <c r="P112" s="146"/>
      <c r="Q112" s="146"/>
      <c r="R112" s="146"/>
      <c r="S112" s="146"/>
      <c r="T112" s="146"/>
      <c r="U112" s="146"/>
      <c r="V112" s="146"/>
      <c r="W112" s="146"/>
      <c r="X112" s="146"/>
      <c r="Y112" s="146"/>
    </row>
    <row r="113" spans="2:25" x14ac:dyDescent="0.15">
      <c r="C113" s="125"/>
      <c r="D113" s="147"/>
      <c r="E113" s="190"/>
      <c r="F113" s="194"/>
      <c r="G113" s="190"/>
      <c r="H113" s="190"/>
      <c r="I113" s="148"/>
      <c r="J113" s="148"/>
      <c r="K113" s="191"/>
      <c r="L113" s="191"/>
      <c r="M113" s="191"/>
      <c r="N113" s="191"/>
      <c r="O113" s="191"/>
      <c r="P113" s="191"/>
      <c r="Q113" s="191"/>
      <c r="R113" s="191"/>
      <c r="S113" s="191"/>
      <c r="T113" s="191"/>
      <c r="U113" s="191"/>
      <c r="V113" s="191"/>
      <c r="W113" s="144"/>
      <c r="X113" s="144"/>
      <c r="Y113" s="144"/>
    </row>
    <row r="114" spans="2:25" x14ac:dyDescent="0.15">
      <c r="C114" s="108"/>
      <c r="D114" s="142"/>
      <c r="F114" s="108"/>
      <c r="J114" s="108"/>
      <c r="P114" s="134"/>
      <c r="Y114" s="108"/>
    </row>
    <row r="115" spans="2:25" x14ac:dyDescent="0.15">
      <c r="E115" s="190"/>
      <c r="F115" s="194"/>
      <c r="G115" s="184"/>
      <c r="H115" s="185"/>
      <c r="I115" s="185"/>
      <c r="J115" s="185"/>
      <c r="K115" s="187"/>
      <c r="L115" s="187"/>
      <c r="M115" s="187"/>
      <c r="N115" s="187"/>
      <c r="O115" s="187"/>
      <c r="P115" s="187"/>
      <c r="Q115" s="187"/>
      <c r="R115" s="149"/>
      <c r="S115" s="149"/>
      <c r="T115" s="149"/>
      <c r="U115" s="108"/>
    </row>
    <row r="116" spans="2:25" x14ac:dyDescent="0.15">
      <c r="U116" s="186"/>
      <c r="V116" s="185"/>
      <c r="W116" s="185"/>
      <c r="X116" s="185"/>
      <c r="Y116" s="185"/>
    </row>
    <row r="118" spans="2:25" x14ac:dyDescent="0.15">
      <c r="G118" s="150"/>
      <c r="H118" s="150"/>
      <c r="I118" s="150"/>
      <c r="J118" s="151"/>
      <c r="K118" s="183"/>
      <c r="L118" s="183"/>
      <c r="M118" s="183"/>
      <c r="N118" s="183"/>
      <c r="O118" s="183"/>
      <c r="P118" s="183"/>
      <c r="Q118" s="183"/>
      <c r="R118" s="183"/>
      <c r="S118" s="183"/>
      <c r="T118" s="183"/>
      <c r="U118" s="183"/>
      <c r="V118" s="183"/>
      <c r="W118" s="144"/>
      <c r="X118" s="144"/>
      <c r="Y118" s="144"/>
    </row>
    <row r="119" spans="2:25" x14ac:dyDescent="0.15">
      <c r="C119" s="130"/>
      <c r="D119" s="152"/>
      <c r="E119" s="153"/>
      <c r="F119" s="154"/>
      <c r="G119" s="154"/>
      <c r="H119" s="154"/>
      <c r="U119" s="108"/>
    </row>
    <row r="120" spans="2:25" ht="18" x14ac:dyDescent="0.15">
      <c r="B120" s="109"/>
      <c r="C120" s="108"/>
      <c r="D120" s="142"/>
      <c r="E120" s="108"/>
      <c r="F120" s="108"/>
      <c r="G120" s="108"/>
      <c r="H120" s="108"/>
      <c r="U120" s="141"/>
    </row>
    <row r="121" spans="2:25" ht="18" x14ac:dyDescent="0.15">
      <c r="B121" s="109"/>
      <c r="C121" s="108"/>
      <c r="D121" s="142"/>
      <c r="E121" s="108"/>
      <c r="F121" s="108"/>
      <c r="G121" s="108"/>
      <c r="H121" s="108"/>
      <c r="U121" s="141"/>
    </row>
    <row r="122" spans="2:25" ht="18" x14ac:dyDescent="0.15">
      <c r="B122" s="109"/>
      <c r="F122" s="108"/>
      <c r="G122" s="108"/>
      <c r="H122" s="108"/>
      <c r="U122" s="108"/>
    </row>
    <row r="124" spans="2:25" ht="18" x14ac:dyDescent="0.15">
      <c r="B124" s="109"/>
      <c r="C124" s="108"/>
      <c r="D124" s="108"/>
      <c r="E124" s="108"/>
      <c r="F124" s="108"/>
      <c r="G124" s="108"/>
      <c r="H124" s="108"/>
      <c r="U124" s="141"/>
    </row>
  </sheetData>
  <mergeCells count="17">
    <mergeCell ref="E113:F113"/>
    <mergeCell ref="E108:F108"/>
    <mergeCell ref="E115:F115"/>
    <mergeCell ref="A13:A14"/>
    <mergeCell ref="B13:B14"/>
    <mergeCell ref="C13:C14"/>
    <mergeCell ref="D13:G13"/>
    <mergeCell ref="H13:H14"/>
    <mergeCell ref="K118:V118"/>
    <mergeCell ref="G115:J115"/>
    <mergeCell ref="U116:Y116"/>
    <mergeCell ref="K115:Q115"/>
    <mergeCell ref="G108:H108"/>
    <mergeCell ref="I108:V108"/>
    <mergeCell ref="G113:H113"/>
    <mergeCell ref="K113:V113"/>
    <mergeCell ref="J13:J14"/>
  </mergeCells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D1"/>
  <sheetViews>
    <sheetView workbookViewId="0">
      <selection activeCell="D19" sqref="D19"/>
    </sheetView>
  </sheetViews>
  <sheetFormatPr baseColWidth="10" defaultColWidth="8.83203125" defaultRowHeight="15" x14ac:dyDescent="0.2"/>
  <cols>
    <col min="4" max="4" width="9.1640625" style="11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Cây xoài</vt:lpstr>
      <vt:lpstr>Sheet8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hoang khai</dc:creator>
  <cp:lastModifiedBy>Microsoft Office User</cp:lastModifiedBy>
  <dcterms:created xsi:type="dcterms:W3CDTF">2021-05-05T05:53:37Z</dcterms:created>
  <dcterms:modified xsi:type="dcterms:W3CDTF">2024-07-10T09:28:54Z</dcterms:modified>
</cp:coreProperties>
</file>